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\LUIZ   OBRAS E PROJETOS  2022\BANHEIROS ALBERTINA - 2a. LICITAÇÃO - LUIZ\"/>
    </mc:Choice>
  </mc:AlternateContent>
  <xr:revisionPtr revIDLastSave="0" documentId="13_ncr:1_{14EBDDDD-77E3-49DC-8D34-93B4D09A71C2}" xr6:coauthVersionLast="47" xr6:coauthVersionMax="47" xr10:uidLastSave="{00000000-0000-0000-0000-000000000000}"/>
  <bookViews>
    <workbookView xWindow="-120" yWindow="-120" windowWidth="21840" windowHeight="13140" firstSheet="1" activeTab="1" xr2:uid="{00000000-000D-0000-FFFF-FFFF00000000}"/>
  </bookViews>
  <sheets>
    <sheet name="CRON.FIS.FINAN.RESUMO GERAL" sheetId="20" r:id="rId1"/>
    <sheet name="Pl.COM MEMORIA DE CUSTO  " sheetId="13" r:id="rId2"/>
    <sheet name="COMPOSIÇÕES DESSA PLANILHA " sheetId="17" r:id="rId3"/>
    <sheet name="RESUMO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_jan98" localSheetId="1">[1]Consultoria!#REF!</definedName>
    <definedName name="______jan98">[1]Consultoria!#REF!</definedName>
    <definedName name="_____jan98" localSheetId="1">[1]Consultoria!#REF!</definedName>
    <definedName name="_____jan98">[1]Consultoria!#REF!</definedName>
    <definedName name="____jan98" localSheetId="1">[1]Consultoria!#REF!</definedName>
    <definedName name="____jan98">[1]Consultoria!#REF!</definedName>
    <definedName name="___jan98" localSheetId="1">[1]Consultoria!#REF!</definedName>
    <definedName name="___jan98">[1]Consultoria!#REF!</definedName>
    <definedName name="__jan98" localSheetId="1">[1]Consultoria!#REF!</definedName>
    <definedName name="__jan98" localSheetId="3">[1]Consultoria!#REF!</definedName>
    <definedName name="__jan98">[1]Consultoria!#REF!</definedName>
    <definedName name="_ABR95" localSheetId="1">[1]Consultoria!#REF!</definedName>
    <definedName name="_ABR95">[1]Consultoria!#REF!</definedName>
    <definedName name="_ABR96" localSheetId="1">[1]Consultoria!#REF!</definedName>
    <definedName name="_ABR96">[1]Consultoria!#REF!</definedName>
    <definedName name="_ABR97" localSheetId="1">[1]Consultoria!#REF!</definedName>
    <definedName name="_ABR97">[1]Consultoria!#REF!</definedName>
    <definedName name="_ABR98" localSheetId="1">[1]Consultoria!#REF!</definedName>
    <definedName name="_ABR98">[1]Consultoria!#REF!</definedName>
    <definedName name="_ABR99" localSheetId="1">[1]Consultoria!#REF!</definedName>
    <definedName name="_ABR99">[1]Consultoria!#REF!</definedName>
    <definedName name="_AGO95" localSheetId="1">[1]Consultoria!#REF!</definedName>
    <definedName name="_AGO95">[1]Consultoria!#REF!</definedName>
    <definedName name="_AGO96" localSheetId="1">[1]Consultoria!#REF!</definedName>
    <definedName name="_AGO96">[1]Consultoria!#REF!</definedName>
    <definedName name="_AGO97" localSheetId="1">[1]Consultoria!#REF!</definedName>
    <definedName name="_AGO97">[1]Consultoria!#REF!</definedName>
    <definedName name="_AGO98" localSheetId="1">[1]Consultoria!#REF!</definedName>
    <definedName name="_AGO98">[1]Consultoria!#REF!</definedName>
    <definedName name="_AGO99" localSheetId="1">[1]Consultoria!#REF!</definedName>
    <definedName name="_AGO99">[1]Consultoria!#REF!</definedName>
    <definedName name="_DEZ94" localSheetId="1">[1]Consultoria!#REF!</definedName>
    <definedName name="_DEZ94">[1]Consultoria!#REF!</definedName>
    <definedName name="_DEZ95" localSheetId="1">[1]Consultoria!#REF!</definedName>
    <definedName name="_DEZ95">[1]Consultoria!#REF!</definedName>
    <definedName name="_DEZ96" localSheetId="1">[1]Consultoria!#REF!</definedName>
    <definedName name="_DEZ96">[1]Consultoria!#REF!</definedName>
    <definedName name="_DEZ97" localSheetId="1">[1]Consultoria!#REF!</definedName>
    <definedName name="_DEZ97">[1]Consultoria!#REF!</definedName>
    <definedName name="_DEZ98" localSheetId="1">[1]Consultoria!#REF!</definedName>
    <definedName name="_DEZ98">[1]Consultoria!#REF!</definedName>
    <definedName name="_DEZ99" localSheetId="1">[1]Consultoria!#REF!</definedName>
    <definedName name="_DEZ99">[1]Consultoria!#REF!</definedName>
    <definedName name="_FEV95" localSheetId="1">[1]Consultoria!#REF!</definedName>
    <definedName name="_FEV95">[1]Consultoria!#REF!</definedName>
    <definedName name="_FEV96" localSheetId="1">[1]Consultoria!#REF!</definedName>
    <definedName name="_FEV96">[1]Consultoria!#REF!</definedName>
    <definedName name="_FEV97" localSheetId="1">[1]Consultoria!#REF!</definedName>
    <definedName name="_FEV97">[1]Consultoria!#REF!</definedName>
    <definedName name="_FEV98" localSheetId="1">[1]Consultoria!#REF!</definedName>
    <definedName name="_FEV98">[1]Consultoria!#REF!</definedName>
    <definedName name="_FEV99" localSheetId="1">[1]Consultoria!#REF!</definedName>
    <definedName name="_FEV99">[1]Consultoria!#REF!</definedName>
    <definedName name="_JAN95" localSheetId="1">[1]Consultoria!#REF!</definedName>
    <definedName name="_JAN95">[1]Consultoria!#REF!</definedName>
    <definedName name="_JAN96" localSheetId="1">[1]Consultoria!#REF!</definedName>
    <definedName name="_JAN96">[1]Consultoria!#REF!</definedName>
    <definedName name="_JAN97" localSheetId="1">[1]Consultoria!#REF!</definedName>
    <definedName name="_JAN97">[1]Consultoria!#REF!</definedName>
    <definedName name="_JAN98" localSheetId="1">[1]Consultoria!#REF!</definedName>
    <definedName name="_JAN98">[1]Consultoria!#REF!</definedName>
    <definedName name="_JAN99" localSheetId="1">[1]Consultoria!#REF!</definedName>
    <definedName name="_JAN99">[1]Consultoria!#REF!</definedName>
    <definedName name="_JUL95" localSheetId="1">[1]Consultoria!#REF!</definedName>
    <definedName name="_JUL95">[1]Consultoria!#REF!</definedName>
    <definedName name="_JUL96" localSheetId="1">[1]Consultoria!#REF!</definedName>
    <definedName name="_JUL96">[1]Consultoria!#REF!</definedName>
    <definedName name="_JUL97" localSheetId="1">[1]Consultoria!#REF!</definedName>
    <definedName name="_JUL97">[1]Consultoria!#REF!</definedName>
    <definedName name="_JUL98" localSheetId="1">[1]Consultoria!#REF!</definedName>
    <definedName name="_JUL98">[1]Consultoria!#REF!</definedName>
    <definedName name="_JUL99" localSheetId="1">[1]Consultoria!#REF!</definedName>
    <definedName name="_JUL99">[1]Consultoria!#REF!</definedName>
    <definedName name="_JUN95" localSheetId="1">[1]Consultoria!#REF!</definedName>
    <definedName name="_JUN95">[1]Consultoria!#REF!</definedName>
    <definedName name="_JUN96" localSheetId="1">[1]Consultoria!#REF!</definedName>
    <definedName name="_JUN96">[1]Consultoria!#REF!</definedName>
    <definedName name="_JUN97" localSheetId="1">[1]Consultoria!#REF!</definedName>
    <definedName name="_JUN97">[1]Consultoria!#REF!</definedName>
    <definedName name="_JUN98" localSheetId="1">[1]Consultoria!#REF!</definedName>
    <definedName name="_JUN98">[1]Consultoria!#REF!</definedName>
    <definedName name="_JUN99" localSheetId="1">[1]Consultoria!#REF!</definedName>
    <definedName name="_JUN99">[1]Consultoria!#REF!</definedName>
    <definedName name="_MAI95" localSheetId="1">[1]Consultoria!#REF!</definedName>
    <definedName name="_MAI95">[1]Consultoria!#REF!</definedName>
    <definedName name="_MAI96" localSheetId="1">[1]Consultoria!#REF!</definedName>
    <definedName name="_MAI96">[1]Consultoria!#REF!</definedName>
    <definedName name="_MAI97" localSheetId="1">[1]Consultoria!#REF!</definedName>
    <definedName name="_MAI97">[1]Consultoria!#REF!</definedName>
    <definedName name="_MAI98" localSheetId="1">[1]Consultoria!#REF!</definedName>
    <definedName name="_MAI98">[1]Consultoria!#REF!</definedName>
    <definedName name="_MAI99" localSheetId="1">[1]Consultoria!#REF!</definedName>
    <definedName name="_MAI99">[1]Consultoria!#REF!</definedName>
    <definedName name="_MAR95" localSheetId="1">[1]Consultoria!#REF!</definedName>
    <definedName name="_MAR95">[1]Consultoria!#REF!</definedName>
    <definedName name="_MAR96" localSheetId="1">[1]Consultoria!#REF!</definedName>
    <definedName name="_MAR96">[1]Consultoria!#REF!</definedName>
    <definedName name="_MAR97" localSheetId="1">[1]Consultoria!#REF!</definedName>
    <definedName name="_MAR97">[1]Consultoria!#REF!</definedName>
    <definedName name="_MAR98" localSheetId="1">[1]Consultoria!#REF!</definedName>
    <definedName name="_MAR98">[1]Consultoria!#REF!</definedName>
    <definedName name="_MAR99" localSheetId="1">[1]Consultoria!#REF!</definedName>
    <definedName name="_MAR99">[1]Consultoria!#REF!</definedName>
    <definedName name="_NOV94" localSheetId="1">[1]Consultoria!#REF!</definedName>
    <definedName name="_NOV94">[1]Consultoria!#REF!</definedName>
    <definedName name="_NOV95" localSheetId="1">[1]Consultoria!#REF!</definedName>
    <definedName name="_NOV95">[1]Consultoria!#REF!</definedName>
    <definedName name="_NOV96" localSheetId="1">[1]Consultoria!#REF!</definedName>
    <definedName name="_NOV96">[1]Consultoria!#REF!</definedName>
    <definedName name="_NOV97" localSheetId="1">[1]Consultoria!#REF!</definedName>
    <definedName name="_NOV97">[1]Consultoria!#REF!</definedName>
    <definedName name="_NOV98" localSheetId="1">[1]Consultoria!#REF!</definedName>
    <definedName name="_NOV98">[1]Consultoria!#REF!</definedName>
    <definedName name="_NOV99" localSheetId="1">[1]Consultoria!#REF!</definedName>
    <definedName name="_NOV99">[1]Consultoria!#REF!</definedName>
    <definedName name="_OUT94" localSheetId="1">[1]Consultoria!#REF!</definedName>
    <definedName name="_OUT94">[1]Consultoria!#REF!</definedName>
    <definedName name="_OUT95" localSheetId="1">[1]Consultoria!#REF!</definedName>
    <definedName name="_OUT95">[1]Consultoria!#REF!</definedName>
    <definedName name="_OUT96" localSheetId="1">[1]Consultoria!#REF!</definedName>
    <definedName name="_OUT96">[1]Consultoria!#REF!</definedName>
    <definedName name="_OUT97" localSheetId="1">[1]Consultoria!#REF!</definedName>
    <definedName name="_OUT97">[1]Consultoria!#REF!</definedName>
    <definedName name="_OUT98" localSheetId="1">[1]Consultoria!#REF!</definedName>
    <definedName name="_OUT98">[1]Consultoria!#REF!</definedName>
    <definedName name="_OUT99" localSheetId="1">[1]Consultoria!#REF!</definedName>
    <definedName name="_OUT99">[1]Consultoria!#REF!</definedName>
    <definedName name="_SET94" localSheetId="1">[1]Consultoria!#REF!</definedName>
    <definedName name="_SET94">[1]Consultoria!#REF!</definedName>
    <definedName name="_SET95" localSheetId="1">[1]Consultoria!#REF!</definedName>
    <definedName name="_SET95">[1]Consultoria!#REF!</definedName>
    <definedName name="_SET96" localSheetId="1">[1]Consultoria!#REF!</definedName>
    <definedName name="_SET96">[1]Consultoria!#REF!</definedName>
    <definedName name="_SET97" localSheetId="1">[1]Consultoria!#REF!</definedName>
    <definedName name="_SET97">[1]Consultoria!#REF!</definedName>
    <definedName name="_SET98" localSheetId="1">[1]Consultoria!#REF!</definedName>
    <definedName name="_SET98">[1]Consultoria!#REF!</definedName>
    <definedName name="_SET99" localSheetId="1">[1]Consultoria!#REF!</definedName>
    <definedName name="_SET99">[1]Consultoria!#REF!</definedName>
    <definedName name="a" localSheetId="1">[1]Consultoria!#REF!</definedName>
    <definedName name="a">[1]Consultoria!#REF!</definedName>
    <definedName name="a0" localSheetId="0">#REF!</definedName>
    <definedName name="a0" localSheetId="1">#REF!</definedName>
    <definedName name="a0" localSheetId="3">#REF!</definedName>
    <definedName name="a0">#REF!</definedName>
    <definedName name="ABR00" localSheetId="0">[1]Consultoria!#REF!</definedName>
    <definedName name="ABR00" localSheetId="1">[1]Consultoria!#REF!</definedName>
    <definedName name="ABR00" localSheetId="3">[1]Consultoria!#REF!</definedName>
    <definedName name="ABR00">[1]Consultoria!#REF!</definedName>
    <definedName name="amaio" localSheetId="1">[1]Consultoria!#REF!</definedName>
    <definedName name="amaio">[1]Consultoria!#REF!</definedName>
    <definedName name="_xlnm.Print_Area" localSheetId="2">'COMPOSIÇÕES DESSA PLANILHA '!$A$1:$H$275</definedName>
    <definedName name="_xlnm.Print_Area" localSheetId="0">'CRON.FIS.FINAN.RESUMO GERAL'!$A$1:$I$49</definedName>
    <definedName name="_xlnm.Print_Area" localSheetId="1">'Pl.COM MEMORIA DE CUSTO  '!$A$1:$K$171</definedName>
    <definedName name="_xlnm.Print_Area" localSheetId="3">RESUMO!$A$1:$C$33</definedName>
    <definedName name="Área_impressão_IM" localSheetId="0">#REF!</definedName>
    <definedName name="Área_impressão_IM" localSheetId="1">#REF!</definedName>
    <definedName name="Área_impressão_IM" localSheetId="3">#REF!</definedName>
    <definedName name="Área_impressão_IM">#REF!</definedName>
    <definedName name="_xlnm.Database" localSheetId="1">#REF!</definedName>
    <definedName name="_xlnm.Database">#REF!</definedName>
    <definedName name="base" localSheetId="0">[1]Consultoria!#REF!</definedName>
    <definedName name="base" localSheetId="1">[1]Consultoria!#REF!</definedName>
    <definedName name="base" localSheetId="3">[1]Consultoria!#REF!</definedName>
    <definedName name="base">[1]Consultoria!#REF!</definedName>
    <definedName name="FEV00" localSheetId="0">[1]Consultoria!#REF!</definedName>
    <definedName name="FEV00" localSheetId="1">[1]Consultoria!#REF!</definedName>
    <definedName name="FEV00">[1]Consultoria!#REF!</definedName>
    <definedName name="JAN00" localSheetId="1">[1]Consultoria!#REF!</definedName>
    <definedName name="JAN00">[1]Consultoria!#REF!</definedName>
    <definedName name="jul" localSheetId="1">[1]Consultoria!#REF!</definedName>
    <definedName name="jul">[1]Consultoria!#REF!</definedName>
    <definedName name="jun00" localSheetId="1">[1]Consultoria!#REF!</definedName>
    <definedName name="jun00">[1]Consultoria!#REF!</definedName>
    <definedName name="mai00" localSheetId="1">[1]Consultoria!#REF!</definedName>
    <definedName name="mai00">[1]Consultoria!#REF!</definedName>
    <definedName name="MAR00" localSheetId="1">[1]Consultoria!#REF!</definedName>
    <definedName name="MAR00">[1]Consultoria!#REF!</definedName>
    <definedName name="OAE_MAR94" localSheetId="0">#REF!</definedName>
    <definedName name="OAE_MAR94" localSheetId="1">#REF!</definedName>
    <definedName name="OAE_MAR94" localSheetId="3">#REF!</definedName>
    <definedName name="OAE_MAR94">#REF!</definedName>
    <definedName name="PAV_MAR94" localSheetId="1">#REF!</definedName>
    <definedName name="PAV_MAR94">#REF!</definedName>
    <definedName name="Serviços">[2]Solum!$A$3:$AD$2430</definedName>
    <definedName name="SUP_MAR94" localSheetId="0">#REF!</definedName>
    <definedName name="SUP_MAR94" localSheetId="1">#REF!</definedName>
    <definedName name="SUP_MAR94" localSheetId="3">#REF!</definedName>
    <definedName name="SUP_MAR94">#REF!</definedName>
    <definedName name="TER_MAR94" localSheetId="1">#REF!</definedName>
    <definedName name="TER_MAR94">#REF!</definedName>
    <definedName name="TOTAL1">[3]PLAN.ORÇAMENTARIA!#REF!</definedName>
    <definedName name="TOTAL2">[3]PLAN.ORÇAMENTARIA!#REF!</definedName>
    <definedName name="TOTALGERAL">[3]PLAN.ORÇAMENTARIA!#REF!</definedName>
    <definedName name="URV_MAR94" localSheetId="0">#REF!</definedName>
    <definedName name="URV_MAR94" localSheetId="1">#REF!</definedName>
    <definedName name="URV_MAR94" localSheetId="3">#REF!</definedName>
    <definedName name="URV_MAR94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13" l="1"/>
  <c r="J95" i="13"/>
  <c r="J103" i="13"/>
  <c r="J112" i="13"/>
  <c r="J124" i="13"/>
  <c r="K124" i="13"/>
  <c r="J136" i="13"/>
  <c r="J146" i="13"/>
  <c r="J151" i="13"/>
  <c r="J156" i="13"/>
  <c r="J163" i="13"/>
  <c r="J165" i="13" l="1"/>
  <c r="W144" i="13"/>
  <c r="W142" i="13"/>
  <c r="I140" i="13"/>
  <c r="J140" i="13" s="1"/>
  <c r="G140" i="13"/>
  <c r="I111" i="13"/>
  <c r="G111" i="13"/>
  <c r="F111" i="13"/>
  <c r="V110" i="13"/>
  <c r="K110" i="13"/>
  <c r="I110" i="13"/>
  <c r="G110" i="13"/>
  <c r="F110" i="13"/>
  <c r="G160" i="13"/>
  <c r="F160" i="13"/>
  <c r="G155" i="13"/>
  <c r="F155" i="13"/>
  <c r="G154" i="13"/>
  <c r="F154" i="13"/>
  <c r="G106" i="13"/>
  <c r="G145" i="13"/>
  <c r="F145" i="13"/>
  <c r="G144" i="13"/>
  <c r="F144" i="13"/>
  <c r="I144" i="13"/>
  <c r="J111" i="13" l="1"/>
  <c r="J110" i="13"/>
  <c r="J144" i="13"/>
  <c r="G150" i="13" l="1"/>
  <c r="F150" i="13"/>
  <c r="G149" i="13"/>
  <c r="F149" i="13"/>
  <c r="F267" i="17"/>
  <c r="E267" i="17"/>
  <c r="F266" i="17"/>
  <c r="H265" i="17"/>
  <c r="F264" i="17"/>
  <c r="G42" i="13"/>
  <c r="I142" i="13"/>
  <c r="I143" i="13"/>
  <c r="V142" i="13"/>
  <c r="G142" i="13"/>
  <c r="V143" i="13"/>
  <c r="V141" i="13"/>
  <c r="G143" i="13"/>
  <c r="G141" i="13"/>
  <c r="G131" i="13"/>
  <c r="F131" i="13"/>
  <c r="G129" i="13"/>
  <c r="F129" i="13"/>
  <c r="G37" i="13"/>
  <c r="F37" i="13"/>
  <c r="G36" i="13"/>
  <c r="F25" i="13"/>
  <c r="G25" i="13"/>
  <c r="G35" i="13"/>
  <c r="F23" i="13"/>
  <c r="G23" i="13"/>
  <c r="J143" i="13" l="1"/>
  <c r="J142" i="13"/>
  <c r="G34" i="13"/>
  <c r="G27" i="13"/>
  <c r="F27" i="13"/>
  <c r="G33" i="13"/>
  <c r="G32" i="13"/>
  <c r="G31" i="13"/>
  <c r="G30" i="13"/>
  <c r="F30" i="13"/>
  <c r="G29" i="13"/>
  <c r="F29" i="13"/>
  <c r="F22" i="13" l="1"/>
  <c r="F21" i="13"/>
  <c r="G21" i="13" l="1"/>
  <c r="G24" i="13"/>
  <c r="G26" i="13"/>
  <c r="F26" i="13"/>
  <c r="I94" i="13" l="1"/>
  <c r="J94" i="13" s="1"/>
  <c r="I93" i="13"/>
  <c r="J93" i="13" s="1"/>
  <c r="H266" i="17" l="1"/>
  <c r="H267" i="17"/>
  <c r="H264" i="17"/>
  <c r="H248" i="17"/>
  <c r="F246" i="17"/>
  <c r="H246" i="17" s="1"/>
  <c r="H251" i="17"/>
  <c r="H250" i="17"/>
  <c r="H249" i="17"/>
  <c r="H247" i="17"/>
  <c r="H245" i="17"/>
  <c r="H244" i="17"/>
  <c r="H243" i="17"/>
  <c r="H242" i="17"/>
  <c r="H241" i="17"/>
  <c r="H269" i="17" l="1"/>
  <c r="H28" i="13" s="1"/>
  <c r="I28" i="13" s="1"/>
  <c r="J28" i="13" s="1"/>
  <c r="H252" i="17"/>
  <c r="H254" i="17" s="1"/>
  <c r="H91" i="13" s="1"/>
  <c r="I74" i="13" l="1"/>
  <c r="J74" i="13" s="1"/>
  <c r="I75" i="13"/>
  <c r="J75" i="13" s="1"/>
  <c r="I72" i="13"/>
  <c r="J72" i="13" s="1"/>
  <c r="F71" i="13"/>
  <c r="F73" i="13"/>
  <c r="I67" i="13"/>
  <c r="J67" i="13" s="1"/>
  <c r="I66" i="13"/>
  <c r="J66" i="13" s="1"/>
  <c r="I65" i="13"/>
  <c r="J65" i="13" s="1"/>
  <c r="I69" i="13"/>
  <c r="J69" i="13" s="1"/>
  <c r="I64" i="13"/>
  <c r="J64" i="13" s="1"/>
  <c r="I92" i="13"/>
  <c r="J92" i="13" s="1"/>
  <c r="I91" i="13"/>
  <c r="J91" i="13" s="1"/>
  <c r="I62" i="13" l="1"/>
  <c r="J62" i="13" s="1"/>
  <c r="I61" i="13"/>
  <c r="J61" i="13" s="1"/>
  <c r="I60" i="13"/>
  <c r="J60" i="13" s="1"/>
  <c r="I55" i="13"/>
  <c r="J55" i="13" s="1"/>
  <c r="I57" i="13"/>
  <c r="J57" i="13" s="1"/>
  <c r="I53" i="13"/>
  <c r="J53" i="13" s="1"/>
  <c r="I54" i="13"/>
  <c r="J54" i="13" s="1"/>
  <c r="I58" i="13"/>
  <c r="J58" i="13" s="1"/>
  <c r="I59" i="13"/>
  <c r="J59" i="13" s="1"/>
  <c r="I52" i="13"/>
  <c r="J52" i="13" s="1"/>
  <c r="H230" i="17"/>
  <c r="H229" i="17"/>
  <c r="H228" i="17"/>
  <c r="H227" i="17"/>
  <c r="H226" i="17"/>
  <c r="H225" i="17"/>
  <c r="H215" i="17"/>
  <c r="H214" i="17"/>
  <c r="H213" i="17"/>
  <c r="H212" i="17"/>
  <c r="H217" i="17" l="1"/>
  <c r="H117" i="13" s="1"/>
  <c r="H231" i="17"/>
  <c r="H233" i="17" s="1"/>
  <c r="H196" i="17"/>
  <c r="H197" i="17"/>
  <c r="H198" i="17"/>
  <c r="H199" i="17"/>
  <c r="H200" i="17"/>
  <c r="H201" i="17"/>
  <c r="H195" i="17"/>
  <c r="H182" i="17"/>
  <c r="H183" i="17"/>
  <c r="H184" i="17"/>
  <c r="H181" i="17"/>
  <c r="H166" i="17"/>
  <c r="H167" i="17"/>
  <c r="H168" i="17"/>
  <c r="H169" i="17"/>
  <c r="H170" i="17"/>
  <c r="H165" i="17"/>
  <c r="G109" i="13" l="1"/>
  <c r="E109" i="13"/>
  <c r="G107" i="13"/>
  <c r="I89" i="13"/>
  <c r="J89" i="13" s="1"/>
  <c r="K89" i="13" s="1"/>
  <c r="L89" i="13" s="1"/>
  <c r="I90" i="13"/>
  <c r="J90" i="13" s="1"/>
  <c r="I50" i="13"/>
  <c r="J50" i="13" s="1"/>
  <c r="H202" i="17" l="1"/>
  <c r="H79" i="13" s="1"/>
  <c r="H185" i="17"/>
  <c r="H187" i="17" s="1"/>
  <c r="H171" i="17"/>
  <c r="H173" i="17" s="1"/>
  <c r="H68" i="13" s="1"/>
  <c r="I68" i="13" s="1"/>
  <c r="J68" i="13" s="1"/>
  <c r="V115" i="13"/>
  <c r="V117" i="13"/>
  <c r="I115" i="13"/>
  <c r="J115" i="13" s="1"/>
  <c r="I114" i="13"/>
  <c r="J114" i="13" s="1"/>
  <c r="I118" i="13"/>
  <c r="J118" i="13" s="1"/>
  <c r="I116" i="13"/>
  <c r="J116" i="13" s="1"/>
  <c r="I81" i="13" l="1"/>
  <c r="J81" i="13" s="1"/>
  <c r="I80" i="13"/>
  <c r="J80" i="13" s="1"/>
  <c r="I79" i="13"/>
  <c r="J79" i="13" s="1"/>
  <c r="G43" i="13" l="1"/>
  <c r="B39" i="20"/>
  <c r="B21" i="20"/>
  <c r="B25" i="20"/>
  <c r="B27" i="20"/>
  <c r="B29" i="20"/>
  <c r="I23" i="13"/>
  <c r="J23" i="13" s="1"/>
  <c r="I35" i="13"/>
  <c r="I21" i="13"/>
  <c r="I37" i="13"/>
  <c r="I36" i="13"/>
  <c r="I34" i="13"/>
  <c r="I33" i="13"/>
  <c r="I32" i="13"/>
  <c r="I31" i="13"/>
  <c r="I30" i="13"/>
  <c r="I29" i="13"/>
  <c r="I27" i="13"/>
  <c r="I26" i="13"/>
  <c r="J26" i="13" s="1"/>
  <c r="J21" i="13" l="1"/>
  <c r="J35" i="13"/>
  <c r="J36" i="13"/>
  <c r="J33" i="13"/>
  <c r="J27" i="13"/>
  <c r="J34" i="13"/>
  <c r="J32" i="13"/>
  <c r="J37" i="13"/>
  <c r="J29" i="13"/>
  <c r="J31" i="13"/>
  <c r="J30" i="13"/>
  <c r="I25" i="21" l="1"/>
  <c r="I21" i="20" l="1"/>
  <c r="B37" i="20"/>
  <c r="B35" i="20"/>
  <c r="B33" i="20"/>
  <c r="B31" i="20"/>
  <c r="C7" i="20"/>
  <c r="C11" i="20"/>
  <c r="I141" i="13"/>
  <c r="I25" i="13"/>
  <c r="I24" i="13"/>
  <c r="F144" i="17"/>
  <c r="H144" i="17" s="1"/>
  <c r="F145" i="17"/>
  <c r="H145" i="17" s="1"/>
  <c r="F146" i="17"/>
  <c r="H146" i="17" s="1"/>
  <c r="F147" i="17"/>
  <c r="H147" i="17" s="1"/>
  <c r="F148" i="17"/>
  <c r="H148" i="17" s="1"/>
  <c r="F149" i="17"/>
  <c r="H149" i="17" s="1"/>
  <c r="F143" i="17"/>
  <c r="H143" i="17" s="1"/>
  <c r="H150" i="17"/>
  <c r="H151" i="17"/>
  <c r="H152" i="17"/>
  <c r="F142" i="17"/>
  <c r="H142" i="17" s="1"/>
  <c r="L42" i="13"/>
  <c r="G39" i="13"/>
  <c r="G98" i="13"/>
  <c r="G101" i="13"/>
  <c r="G100" i="13"/>
  <c r="G99" i="13"/>
  <c r="I42" i="13"/>
  <c r="M42" i="13" s="1"/>
  <c r="N42" i="13" s="1"/>
  <c r="H120" i="17"/>
  <c r="H119" i="17"/>
  <c r="H22" i="20" l="1"/>
  <c r="J141" i="13"/>
  <c r="J24" i="13"/>
  <c r="J25" i="13"/>
  <c r="H155" i="17"/>
  <c r="J42" i="13"/>
  <c r="H157" i="17" l="1"/>
  <c r="H159" i="13" s="1"/>
  <c r="I159" i="13" s="1"/>
  <c r="J159" i="13" s="1"/>
  <c r="I40" i="13"/>
  <c r="G40" i="13"/>
  <c r="F40" i="13"/>
  <c r="H131" i="17"/>
  <c r="H130" i="17"/>
  <c r="H132" i="17" s="1"/>
  <c r="H134" i="17" s="1"/>
  <c r="H122" i="17"/>
  <c r="I123" i="13"/>
  <c r="J123" i="13" s="1"/>
  <c r="I122" i="13"/>
  <c r="J122" i="13" s="1"/>
  <c r="I121" i="13"/>
  <c r="J121" i="13" s="1"/>
  <c r="I120" i="13"/>
  <c r="J120" i="13" s="1"/>
  <c r="J119" i="13"/>
  <c r="I39" i="13"/>
  <c r="J39" i="13" s="1"/>
  <c r="H105" i="17"/>
  <c r="H104" i="17"/>
  <c r="H103" i="17"/>
  <c r="H102" i="17"/>
  <c r="H101" i="17"/>
  <c r="H100" i="17"/>
  <c r="H99" i="17"/>
  <c r="H98" i="17"/>
  <c r="H132" i="13" l="1"/>
  <c r="I117" i="13"/>
  <c r="J117" i="13" s="1"/>
  <c r="J40" i="13"/>
  <c r="H109" i="17"/>
  <c r="H111" i="17" s="1"/>
  <c r="H45" i="13" s="1"/>
  <c r="I45" i="13" s="1"/>
  <c r="J45" i="13" s="1"/>
  <c r="C17" i="21" l="1"/>
  <c r="C29" i="20"/>
  <c r="D29" i="20" s="1"/>
  <c r="I108" i="13"/>
  <c r="I107" i="13"/>
  <c r="I106" i="13"/>
  <c r="I162" i="13"/>
  <c r="J162" i="13" s="1"/>
  <c r="I161" i="13"/>
  <c r="J161" i="13" s="1"/>
  <c r="I160" i="13"/>
  <c r="J160" i="13" s="1"/>
  <c r="I135" i="13"/>
  <c r="J135" i="13" s="1"/>
  <c r="I133" i="13"/>
  <c r="J133" i="13" s="1"/>
  <c r="I132" i="13"/>
  <c r="J132" i="13" s="1"/>
  <c r="I131" i="13"/>
  <c r="I129" i="13"/>
  <c r="H30" i="20" l="1"/>
  <c r="E30" i="20"/>
  <c r="F30" i="20"/>
  <c r="G30" i="20"/>
  <c r="J129" i="13"/>
  <c r="J108" i="13"/>
  <c r="J107" i="13"/>
  <c r="J106" i="13"/>
  <c r="J131" i="13"/>
  <c r="C22" i="21" l="1"/>
  <c r="C39" i="20" s="1"/>
  <c r="I30" i="20"/>
  <c r="D39" i="20" l="1"/>
  <c r="H40" i="20"/>
  <c r="I149" i="13"/>
  <c r="J149" i="13" s="1"/>
  <c r="I102" i="13"/>
  <c r="I101" i="13"/>
  <c r="J101" i="13" s="1"/>
  <c r="C100" i="13"/>
  <c r="I99" i="13"/>
  <c r="J99" i="13" s="1"/>
  <c r="G102" i="13"/>
  <c r="J102" i="13" l="1"/>
  <c r="I78" i="13" l="1"/>
  <c r="J78" i="13" s="1"/>
  <c r="H24" i="17" l="1"/>
  <c r="H23" i="17"/>
  <c r="I77" i="13"/>
  <c r="J77" i="13" s="1"/>
  <c r="I83" i="13"/>
  <c r="J83" i="13" s="1"/>
  <c r="H88" i="17"/>
  <c r="H87" i="17"/>
  <c r="H86" i="17"/>
  <c r="H74" i="17"/>
  <c r="H73" i="17"/>
  <c r="H72" i="17"/>
  <c r="H61" i="17"/>
  <c r="H60" i="17"/>
  <c r="H48" i="17"/>
  <c r="H47" i="17"/>
  <c r="H36" i="17"/>
  <c r="H35" i="17"/>
  <c r="H26" i="17" l="1"/>
  <c r="H28" i="17" s="1"/>
  <c r="H86" i="13" s="1"/>
  <c r="H62" i="17"/>
  <c r="H64" i="17" s="1"/>
  <c r="H82" i="13" s="1"/>
  <c r="I82" i="13" s="1"/>
  <c r="J82" i="13" s="1"/>
  <c r="H37" i="17"/>
  <c r="H39" i="17" s="1"/>
  <c r="H49" i="17"/>
  <c r="H51" i="17" s="1"/>
  <c r="H88" i="13" s="1"/>
  <c r="I88" i="13" s="1"/>
  <c r="J88" i="13" s="1"/>
  <c r="H75" i="17"/>
  <c r="H77" i="17" s="1"/>
  <c r="H90" i="17"/>
  <c r="K90" i="13"/>
  <c r="L90" i="13" s="1"/>
  <c r="H100" i="13" l="1"/>
  <c r="I100" i="13" s="1"/>
  <c r="J100" i="13" s="1"/>
  <c r="H87" i="13"/>
  <c r="H134" i="13"/>
  <c r="I134" i="13" s="1"/>
  <c r="J134" i="13" s="1"/>
  <c r="H43" i="13"/>
  <c r="I43" i="13" s="1"/>
  <c r="J43" i="13" s="1"/>
  <c r="H145" i="13"/>
  <c r="I145" i="13" s="1"/>
  <c r="J145" i="13" s="1"/>
  <c r="C31" i="20" l="1"/>
  <c r="C18" i="21"/>
  <c r="C21" i="20"/>
  <c r="D21" i="20" s="1"/>
  <c r="C13" i="21"/>
  <c r="J98" i="13"/>
  <c r="I87" i="13"/>
  <c r="J87" i="13" s="1"/>
  <c r="I86" i="13"/>
  <c r="J86" i="13" s="1"/>
  <c r="I85" i="13"/>
  <c r="J85" i="13" s="1"/>
  <c r="I84" i="13"/>
  <c r="J84" i="13" s="1"/>
  <c r="I73" i="13"/>
  <c r="I71" i="13"/>
  <c r="J71" i="13" s="1"/>
  <c r="I155" i="13"/>
  <c r="J155" i="13" s="1"/>
  <c r="I154" i="13"/>
  <c r="J154" i="13" s="1"/>
  <c r="K136" i="13"/>
  <c r="I109" i="13"/>
  <c r="J109" i="13" s="1"/>
  <c r="D31" i="20" l="1"/>
  <c r="G32" i="20"/>
  <c r="J73" i="13"/>
  <c r="K46" i="13" s="1"/>
  <c r="F32" i="20"/>
  <c r="H32" i="20"/>
  <c r="E32" i="20"/>
  <c r="E22" i="20"/>
  <c r="F22" i="20"/>
  <c r="C27" i="20"/>
  <c r="C25" i="20"/>
  <c r="G26" i="20" s="1"/>
  <c r="D27" i="20" l="1"/>
  <c r="H28" i="20"/>
  <c r="H26" i="20"/>
  <c r="D25" i="20"/>
  <c r="C23" i="20"/>
  <c r="H24" i="20" s="1"/>
  <c r="I32" i="20"/>
  <c r="G22" i="20"/>
  <c r="I22" i="20" s="1"/>
  <c r="C15" i="21"/>
  <c r="C33" i="20"/>
  <c r="C19" i="21"/>
  <c r="F26" i="20"/>
  <c r="C37" i="20"/>
  <c r="C21" i="21"/>
  <c r="F28" i="20"/>
  <c r="C16" i="21"/>
  <c r="E26" i="20"/>
  <c r="E40" i="20"/>
  <c r="G40" i="20"/>
  <c r="F40" i="20"/>
  <c r="H38" i="20" l="1"/>
  <c r="D37" i="20"/>
  <c r="E24" i="20"/>
  <c r="E46" i="20" s="1"/>
  <c r="D23" i="20"/>
  <c r="H34" i="20"/>
  <c r="D33" i="20"/>
  <c r="K95" i="13"/>
  <c r="C14" i="21"/>
  <c r="F34" i="20"/>
  <c r="G34" i="20"/>
  <c r="E34" i="20"/>
  <c r="E38" i="20"/>
  <c r="G38" i="20"/>
  <c r="F38" i="20"/>
  <c r="G28" i="20"/>
  <c r="G24" i="20"/>
  <c r="F24" i="20"/>
  <c r="E28" i="20"/>
  <c r="I26" i="20"/>
  <c r="I150" i="13"/>
  <c r="J150" i="13" s="1"/>
  <c r="F46" i="20" l="1"/>
  <c r="I34" i="20"/>
  <c r="I38" i="20"/>
  <c r="I24" i="20"/>
  <c r="I28" i="20"/>
  <c r="C20" i="21"/>
  <c r="C25" i="21" s="1"/>
  <c r="B11" i="13"/>
  <c r="C35" i="20"/>
  <c r="D35" i="20" s="1"/>
  <c r="H36" i="20" l="1"/>
  <c r="H46" i="20" s="1"/>
  <c r="D42" i="20"/>
  <c r="F36" i="20"/>
  <c r="G36" i="20"/>
  <c r="G46" i="20" s="1"/>
  <c r="K46" i="20" s="1"/>
  <c r="E36" i="20"/>
  <c r="C42" i="20"/>
  <c r="E45" i="20" s="1"/>
  <c r="I36" i="20" l="1"/>
  <c r="E47" i="20"/>
  <c r="F47" i="20" s="1"/>
  <c r="I40" i="20"/>
  <c r="I42" i="20" s="1"/>
  <c r="I45" i="20" s="1"/>
  <c r="G47" i="20" l="1"/>
  <c r="G45" i="20" s="1"/>
  <c r="F45" i="20"/>
  <c r="H47" i="20"/>
  <c r="H45" i="20" s="1"/>
</calcChain>
</file>

<file path=xl/sharedStrings.xml><?xml version="1.0" encoding="utf-8"?>
<sst xmlns="http://schemas.openxmlformats.org/spreadsheetml/2006/main" count="1287" uniqueCount="683">
  <si>
    <t xml:space="preserve">PREFEITURA MUNICIPAL DE ARIPUANÃ </t>
  </si>
  <si>
    <t>DEPARTAMENTO DE ENGENHARIA</t>
  </si>
  <si>
    <t>OBRA</t>
  </si>
  <si>
    <t>LOCAL</t>
  </si>
  <si>
    <t>FONTE</t>
  </si>
  <si>
    <t>ITEM</t>
  </si>
  <si>
    <t>CODIGO SINAPI</t>
  </si>
  <si>
    <t>DESCRIÇÃO DOS SERVIÇOS</t>
  </si>
  <si>
    <t>UNID</t>
  </si>
  <si>
    <t xml:space="preserve">QTDE </t>
  </si>
  <si>
    <t>PREÇO UNITÁRIO C/ BDI</t>
  </si>
  <si>
    <t>PREÇO TOTAL COM BDI</t>
  </si>
  <si>
    <t>1.1</t>
  </si>
  <si>
    <t>m²</t>
  </si>
  <si>
    <t>TOTAL DO ITEM</t>
  </si>
  <si>
    <t>M</t>
  </si>
  <si>
    <t>M²</t>
  </si>
  <si>
    <t>INSTALAÇÃO ELÉTRICA</t>
  </si>
  <si>
    <t>PISOS</t>
  </si>
  <si>
    <t>M2</t>
  </si>
  <si>
    <t>FORROS</t>
  </si>
  <si>
    <t>TOTAL DA PLANILHA</t>
  </si>
  <si>
    <t>LUIZ ANTONIO MARTINELLI</t>
  </si>
  <si>
    <t>Engenheiro Civil e de Segurança do Trabalho</t>
  </si>
  <si>
    <t>CREA 2497-D - MT</t>
  </si>
  <si>
    <t>COMPOSIÇÕES DA PLANILHA</t>
  </si>
  <si>
    <t xml:space="preserve">CÓDIGO </t>
  </si>
  <si>
    <t>DESCRIÇÃO</t>
  </si>
  <si>
    <t>VALOR UNITÁRIO S/ BDI</t>
  </si>
  <si>
    <t>VALOR TOTAL SEM BDI</t>
  </si>
  <si>
    <t>Descrição</t>
  </si>
  <si>
    <t>H</t>
  </si>
  <si>
    <t xml:space="preserve">MEMÓRIA DE CÁLCULO </t>
  </si>
  <si>
    <t xml:space="preserve"> QUANTIDADE</t>
  </si>
  <si>
    <t>Materiais/Equipamentos/Mão de Obra</t>
  </si>
  <si>
    <t>CFE. SINAPI</t>
  </si>
  <si>
    <t>1,0000000</t>
  </si>
  <si>
    <t>88316</t>
  </si>
  <si>
    <t>Servente com encargos complementares</t>
  </si>
  <si>
    <t>M3</t>
  </si>
  <si>
    <t>Custo Total  Materiais/Equipamentos/Mão de Obra</t>
  </si>
  <si>
    <t>CUSTO TOTAL DA COMPOSIÇÃO SEM BDI</t>
  </si>
  <si>
    <t xml:space="preserve">PREÇO UNITÁRIO </t>
  </si>
  <si>
    <t>2.1</t>
  </si>
  <si>
    <t>4.1</t>
  </si>
  <si>
    <t>4.5</t>
  </si>
  <si>
    <t>9.2</t>
  </si>
  <si>
    <t>BANHEIROS INFANTIL</t>
  </si>
  <si>
    <t>AV. PADRE EZEQUIEL RAMIM, QUADRA 24 , LOTE01, BAIRRO CENTRO - ARIPUANÃ MT</t>
  </si>
  <si>
    <t>DATA:</t>
  </si>
  <si>
    <t>BDI (%):</t>
  </si>
  <si>
    <t xml:space="preserve"> MASSA ÚNICA, PARA RECEBIMENTO DE PINTURA, EM ARGAMASSA TRAÇO 1:2:8, PR EPARO MECÂNICO COM BETONEIRA 400L, APLICADA MANUALMENTE EM FACES INTE NAS DE PAREDES, ESPESSURA DE 20MM, COM EXECUÇÃO DE TALISCAS. AF_06/2014
  </t>
  </si>
  <si>
    <t>UND</t>
  </si>
  <si>
    <t>JANELA DE VIDRO</t>
  </si>
  <si>
    <t xml:space="preserve"> APLICAÇÃO MANUAL DE PINTURA COM TINTA LÁTEX ACRÍLICA EM PAREDES, DUAS  DEMÃOS. AF_06/2014
 </t>
  </si>
  <si>
    <t xml:space="preserve"> RODAPÉ CERÂMICO DE 7CM DE ALTURA COM PLACAS TIPO ESMALTADA EXTRA DE DIMENSÕES 60X60CM. AF_06/2014
 </t>
  </si>
  <si>
    <t>12.1</t>
  </si>
  <si>
    <t xml:space="preserve">CABO DE COBRE FLEXÍVEL ISOLADO, 2,5 MM², ANTI-CHAMA 450/750 V, PARA CI RCUITOS TERMINAIS - FORNECIMENTO E INSTALAÇÃO. AF_12/2015
  </t>
  </si>
  <si>
    <t>12.2</t>
  </si>
  <si>
    <t xml:space="preserve">CABO DE COBRE FLEXÍVEL ISOLADO, 4 MM², ANTI-CHAMA 450/750 V, PARA CI RCUITOS TERMINAIS - FORNECIMENTO E INSTALAÇÃO. AF_12/2015
  </t>
  </si>
  <si>
    <t>12.6</t>
  </si>
  <si>
    <t xml:space="preserve">INTERRUPTOR SIMPLES (1 MÓDULO), 10A/250V, INCLUINDO SUPORTE E PLACA -  FORNECIMENTO E INSTALAÇÃO. AF_12/2015
 </t>
  </si>
  <si>
    <t>12.7</t>
  </si>
  <si>
    <t>CAIXA RETANGULAR 4" X 2" MÉDIA (1,30 M DO PISO), PVC, INSTALADA EM PAR EDE - FORNECIMENTO E INSTALAÇÃO. AF_12/2015</t>
  </si>
  <si>
    <t>12.8</t>
  </si>
  <si>
    <t>LUMINÁRIA TIPO CALHA, DE SOBREPOR, COM 2 LÂMPADAS TUBULARES DE 36 W -  FORNECIMENTO E INSTALAÇÃO. AF_11/2017</t>
  </si>
  <si>
    <t>12.9</t>
  </si>
  <si>
    <t>12.10</t>
  </si>
  <si>
    <t>12.11</t>
  </si>
  <si>
    <t>12.12</t>
  </si>
  <si>
    <t xml:space="preserve"> DISJUNTOR TERMOMAGNETICO MONOPOLAR PADRAO NEMA (AMERICANO) 10 A 30A 24 0V, FORNECIMENTO E INSTALACAO
 </t>
  </si>
  <si>
    <t>12.13</t>
  </si>
  <si>
    <t xml:space="preserve">DISJUNTOR TERMOMAGNETICO BIPOLAR PADRAO NEMA (AMERICANO) 10 A 50A 240V , FORNECIMENTO E INSTALACAO
  </t>
  </si>
  <si>
    <t>12.14</t>
  </si>
  <si>
    <t xml:space="preserve">DISJUNTOR TERMOMAGNETICO TRIPOLAR PADRAO NEMA (AMERICANO) 10 A 50A 240  V, FORNECIMENTO E INSTALACAO
 </t>
  </si>
  <si>
    <t>12.15</t>
  </si>
  <si>
    <t xml:space="preserve"> DISJUNTOR TERMOMAGNETICO TRIPOLAR PADRAO NEMA (AMERICANO) 125 A 150A 240V, FORNECIMENTO E INSTALACAO
 </t>
  </si>
  <si>
    <t xml:space="preserve"> QUADRO DE DISTRIBUICAO DE ENERGIA DE EMBUTIR, EM CHAPA METALICA, PARA 18 DISJUNTORES TERMOMAGNETICOS MONOPOLARES, COM BARRAMENTO TRIFASICO   NEUTRO, FORNECIMENTO E INSTALACAO
 </t>
  </si>
  <si>
    <t xml:space="preserve"> CAIXA ENTERRADA ELÉTRICA RETANGULAR, EM ALVENARIA COM TIJOLOS CERÂMICO S MACIÇOS, FUNDO COM BRITA, DIMENSÕES INTERNAS: 0,6X0,6X0,6 M. AF_05/2018</t>
  </si>
  <si>
    <t xml:space="preserve">JOELHO 45 GRAUS, PVC, SERIE NORMAL, ESGOTO PREDIAL, DN 50 MM, JUNTA EL ÁSTICA, FORNECIDO E INSTALADO EM RAMAL DE DESCARGA OU RAMAL DE ESGOTO SANITARIO AF_12/2014
 </t>
  </si>
  <si>
    <t xml:space="preserve">PAPELEIRA DE PAREDE EM METAL CROMADO SEM TAMPA, INCLUSO FIXAÇÃO. AF_10 </t>
  </si>
  <si>
    <t xml:space="preserve"> SABONETEIRA DE PAREDE EM METAL CROMADO, INCLUSO FIXAÇÃO. AF_10//2016</t>
  </si>
  <si>
    <t>BANCO ARTICULADO PARA BANHO , EM AÇO INOX POLIDO , 70CM X 45 CM - FORNECIMENTO E INSTALAÇÃO</t>
  </si>
  <si>
    <t xml:space="preserve">PINTURAS </t>
  </si>
  <si>
    <t>PLANILHA ORÇAMENTÁRIA DE CUSTO</t>
  </si>
  <si>
    <t>06/2022</t>
  </si>
  <si>
    <t>VALOR</t>
  </si>
  <si>
    <t>ÁREA (M2)</t>
  </si>
  <si>
    <t xml:space="preserve">REVESTIMENTOS </t>
  </si>
  <si>
    <t>INSTALAÇÃO HIDRAÚLICA E HIDROSANITÁRIA</t>
  </si>
  <si>
    <t xml:space="preserve">-7*0,2-7*0,3-6*0,15-)   </t>
  </si>
  <si>
    <t>COEFICIENTE</t>
  </si>
  <si>
    <t xml:space="preserve"> UNID.</t>
  </si>
  <si>
    <t>Vl. Parcial</t>
  </si>
  <si>
    <t>Materiais/Equipamentos/Outros</t>
  </si>
  <si>
    <t>Mão de obra</t>
  </si>
  <si>
    <t>OK</t>
  </si>
  <si>
    <t>MEMÓRIA DE CÁLCULO CFE COMPOSIÇÃO SINAPI</t>
  </si>
  <si>
    <t>BARRA DE APOIO PARA DEFICIENTE EM FERRO GALVANIZADO DE 11/2"", L = 80CM (BACIA SANITÁRIA E MICTÓRIO), INCLUSIVE PARAFUSOS DE FIXAÇÃO "</t>
  </si>
  <si>
    <t>I -36081</t>
  </si>
  <si>
    <t>BARRA DE APOIO RETA, EM ACO INOX POLIDO, COMPRIMENTO 80CM, DIAMETRO MINIMO 3 CM</t>
  </si>
  <si>
    <t>UN</t>
  </si>
  <si>
    <t>CFE SINAPI</t>
  </si>
  <si>
    <t>C -95541</t>
  </si>
  <si>
    <t xml:space="preserve">FIXAÇÃO UTILIZANDO PARAFUSO E BUCHA DE NYLON, SOMENTE MÃO DE OBRA. </t>
  </si>
  <si>
    <t>Total Materiais/Equipamentos/Outros</t>
  </si>
  <si>
    <t>BARRA DE APOIO PARA DEFICIENTE EM FERRO GALVANIZADO DE 11/2"", L = 70CM (BACIA SANITÁRIA E MICTÓRIO), INCLUSIVE PARAFUSOS DE FIXAÇÃO "</t>
  </si>
  <si>
    <t>I -36205</t>
  </si>
  <si>
    <t xml:space="preserve">BARRA DE APOIO RETA, EM ACO INOX POLIDO, COMPRIMENTO 70CM, DIAMETRO MINIMO 3CM UN </t>
  </si>
  <si>
    <t>CABIDE/GANCHO DE BANHEIRO SIMPLES EM METAL CROMADO</t>
  </si>
  <si>
    <t>95541</t>
  </si>
  <si>
    <r>
      <rPr>
        <b/>
        <sz val="14"/>
        <rFont val="Calibri"/>
        <family val="2"/>
        <scheme val="minor"/>
      </rPr>
      <t>3.C.2  +</t>
    </r>
    <r>
      <rPr>
        <b/>
        <sz val="10"/>
        <rFont val="Calibri"/>
        <family val="2"/>
        <scheme val="minor"/>
      </rPr>
      <t xml:space="preserve"> DIVERSOS</t>
    </r>
  </si>
  <si>
    <t>PINTURA HIDROFUGANTE COM SILICONE SOBRE TELHADO DE AMIANTO, UMA DEMAO</t>
  </si>
  <si>
    <t>Impermeabilizante incolor para tratamento de fachadas e telhas, base de silicone</t>
  </si>
  <si>
    <t>L</t>
  </si>
  <si>
    <t xml:space="preserve"> Pintor com encargos complementares </t>
  </si>
  <si>
    <t>h</t>
  </si>
  <si>
    <t>MEMÓRIA DE CÁLCULO E OU CFE COMPOSIÇÃO SINAPI</t>
  </si>
  <si>
    <t xml:space="preserve"> QTD NECESSÁRIA</t>
  </si>
  <si>
    <t xml:space="preserve"> AQUISIÇÃO, TRANSPORTE(25km) E MÃO DE OBRA PARA execução de aterro e reaterro manual apiloado com soquete</t>
  </si>
  <si>
    <t xml:space="preserve">Aquisição, Transporte e Mão de Obra </t>
  </si>
  <si>
    <t>i 368</t>
  </si>
  <si>
    <t>AREIA PARA ATERRO - POSTO JAZIDA/FORNECEDOR (RETIRADO NA JAZIDA, SEM TRANSPORTE) M3 57,37</t>
  </si>
  <si>
    <t>TRANSPORTE COM CAMINHÃO BASCULANTE DE 6 M³, EM VIA URBANA EM LEITO NATURAL (UNIDADE: TXKM).</t>
  </si>
  <si>
    <t>TXKM</t>
  </si>
  <si>
    <t>1,6*25</t>
  </si>
  <si>
    <t xml:space="preserve">Servente com encargos complementares- Cfe. Item/código sinapi 96995 um servente gasta 2,3986 hs para 1m3    </t>
  </si>
  <si>
    <t>1*2,3986</t>
  </si>
  <si>
    <t>1.2</t>
  </si>
  <si>
    <t xml:space="preserve"> FORRO EM RÉGUAS DE PVC, FRISADO, PARA AMBIENTES COMERCIAIS, INCLUSIVE ESTRUTURA DE FIXAÇÃO. 
 </t>
  </si>
  <si>
    <t>CFE. PROJETO -  WC PCD</t>
  </si>
  <si>
    <t>TORNEIRA CROMADA DE MESA, 1/2 OU 3/4, PARA LAVATÓRIO, PADRÃO POPULAR - FORNECIMENTO E INSTALAÇÃO. UN</t>
  </si>
  <si>
    <t xml:space="preserve">CHUVEIRO ELÉTRICO COMUM CORPO PLÁSTICO, TIPO DUCHA FORNECIMENTO E INSTALação UN C </t>
  </si>
  <si>
    <t>SECRETARIA MUNICIPAL DE EDUCAÇÃO</t>
  </si>
  <si>
    <t>REGISTRO DE PRESSÃO BRUTO, LATÃO, ROSCÁVEL, 1/2" - FORNECIMENTO E INSTALAÇÃO UN</t>
  </si>
  <si>
    <t>REGISTRO DE GAVETA BRUTO, LATÃO, ROSCÁVEL, 2" - FORNECIMENTO E INSTALAÇÃO. UN</t>
  </si>
  <si>
    <t>CHUVEIROS</t>
  </si>
  <si>
    <t xml:space="preserve">TUBO PVC, SERIE NORMAL, ESGOTO PREDIAL, DN 100 MM, FORNECIDO E INSTALADO EM RAMAL DE DESCARGA OU RAMAL DE ESGOTO SANITÁRIO. 
  </t>
  </si>
  <si>
    <t>ALVENARIA DE VEDAÇÃO DE BLOCOS CERÂMICOS FURADOS NA HORIZONTAL DE 9X19X19CM (E=9 CM) E ARGAMASSA DE ASSENTAMENTO COM PREPARO EM BETONEIRA M2</t>
  </si>
  <si>
    <t xml:space="preserve">COMPOSIÇÃO DE CUSTOS DE MATERIAIS A SEREM UTILIZADOS NA OBRA QUE NÃO CONSTAM NA PLANILHA SINAPI </t>
  </si>
  <si>
    <t>OBRA REMANESCENTE : BANHEIROS INFANTIS</t>
  </si>
  <si>
    <t>ENDEREÇO</t>
  </si>
  <si>
    <t>CRECHE MUNICIPAL ALBERTINA FELICIOS DOS SANTOS</t>
  </si>
  <si>
    <t>BDI = 27,63%</t>
  </si>
  <si>
    <t>CÓDIGO</t>
  </si>
  <si>
    <t xml:space="preserve"> QTID</t>
  </si>
  <si>
    <t>COMPONENTES</t>
  </si>
  <si>
    <t>BANCO ARTICULADO PARA BANHO, EM ACO INOX POLIDO, 70* CM X 45* CM</t>
  </si>
  <si>
    <t>1.3</t>
  </si>
  <si>
    <t>SUB TOTAL DO CUSTO  DA MÃO DE OBRA</t>
  </si>
  <si>
    <t xml:space="preserve">Materiais/Equipamentos E Mão de Obra </t>
  </si>
  <si>
    <t>3.1</t>
  </si>
  <si>
    <t>COMPO 04</t>
  </si>
  <si>
    <t>4.2</t>
  </si>
  <si>
    <t xml:space="preserve"> JOELHO 90 GRAUS, PVC, SOLDÁVEL DN 25MM, INSTALADO EM RAMAL DE DISTRIBUIÇÃO - FORNECIMENTO E INSTALAÇÃO</t>
  </si>
  <si>
    <t>4.3</t>
  </si>
  <si>
    <t>KIT DE REGISTRO DE GAVETA BRUTO DE LATÃO ¾", INCLUSIVE CONEXÕES INSTALADO EM RAMAL DE ÁGUA FRIA - FORNECIMENTO E INSTALAÇÃO.</t>
  </si>
  <si>
    <t>4.4</t>
  </si>
  <si>
    <t>Materiais e mão de obra</t>
  </si>
  <si>
    <t>AJUDANTE ESPECIALIZADO COM ENCARGOS COMPLEMENTARES</t>
  </si>
  <si>
    <t>ATRIBUIDO</t>
  </si>
  <si>
    <r>
      <t xml:space="preserve">COMPO </t>
    </r>
    <r>
      <rPr>
        <b/>
        <sz val="18"/>
        <rFont val="Calibri"/>
        <family val="2"/>
      </rPr>
      <t xml:space="preserve">02 </t>
    </r>
  </si>
  <si>
    <r>
      <t xml:space="preserve">COMPO </t>
    </r>
    <r>
      <rPr>
        <b/>
        <sz val="18"/>
        <rFont val="Calibri"/>
        <family val="2"/>
      </rPr>
      <t xml:space="preserve">01 </t>
    </r>
  </si>
  <si>
    <t>COMPO 01</t>
  </si>
  <si>
    <t>COMPOO2</t>
  </si>
  <si>
    <t>COMP0   O3</t>
  </si>
  <si>
    <r>
      <t xml:space="preserve">COMPO </t>
    </r>
    <r>
      <rPr>
        <b/>
        <sz val="18"/>
        <rFont val="Calibri"/>
        <family val="2"/>
      </rPr>
      <t xml:space="preserve">03 </t>
    </r>
  </si>
  <si>
    <t xml:space="preserve">ELETRODUTO FLEXÍVEL CORRUGADO, PVC, DN 20 MM (1/2"), PARA CIRCUITOS TERMINAIS, INSTALADO EM PAREDE - FORNECIMENTO E INSTALAÇÃO. 
 </t>
  </si>
  <si>
    <t xml:space="preserve"> AQUISIÇÃO, TRANSPORTE(25km) E MÃO DE OBRA PARA EXECUÇÃO DE ATERRO E REATERRO MANUAL APILOADO COM SOQUETE.</t>
  </si>
  <si>
    <t>VASO SANITÁRIO INFANTIL LOUÇA BRANCA - FORNECIMENTO E INSTALACAO.</t>
  </si>
  <si>
    <t>ASSENTO SANITÁRIO INFANTIL - FORNECIMENTO E INSTALACAO.</t>
  </si>
  <si>
    <t>2.8</t>
  </si>
  <si>
    <t>2.9</t>
  </si>
  <si>
    <t>2.10</t>
  </si>
  <si>
    <t>2.11</t>
  </si>
  <si>
    <t>2.13</t>
  </si>
  <si>
    <t>2.14</t>
  </si>
  <si>
    <t>2.15</t>
  </si>
  <si>
    <t>2.16</t>
  </si>
  <si>
    <t>2.18</t>
  </si>
  <si>
    <t>2.19</t>
  </si>
  <si>
    <t>2.20</t>
  </si>
  <si>
    <t>2.21</t>
  </si>
  <si>
    <t>2.22</t>
  </si>
  <si>
    <t>2.23</t>
  </si>
  <si>
    <t>REMOÇÃO DE TRAMA DE MADEIRA PARA COBERTU-RA, DE FORMA MANUAL, SEM REAPROVEITAMENTO M2</t>
  </si>
  <si>
    <t>TELHAMENTO COM TELHA ONDULADA DE FIBROCI-MENTO E=6MM, COM RECOBRIMENTO LATERAL DE 1/4 DE ONDA PARA TELHADO COM INCLINAÇÃO MAIOR QUE 10º, COM ATÉ 2 ÁGUAS, INCLUSO IÇAMENTO.</t>
  </si>
  <si>
    <t>TODO O TELHADO COM BEIRAL DE 0,80M E INCLINAÇÃO DE 15%==&gt;&gt;3,85*0,15=0,58CM &gt;&gt; C= RAIZ QD 0,58*0,58+3,85X3,85..=RQ de 15,15M=3,9M</t>
  </si>
  <si>
    <t>igual a area do telhado</t>
  </si>
  <si>
    <t xml:space="preserve">CUMEEIRA PARA TELHA DE FIBROCIMENTO ONDULADA E = 6 MM, INCLUSO ACESSÓRIOS DE FIXAÇÃO E IÇAMENTO. M </t>
  </si>
  <si>
    <t>TRAMA DE MADEIRA COMPOSTA POR TERÇAS PARA TELHADOS DE ATÉ 2 ÁGUAS PARA TELHA ONDULADA DE FIBROCIMENTO, METÁLICA, PLÁSTICA OU TERMO-ACÚSTICA, INCLUSO TRANSPORTE VERTICAL M2</t>
  </si>
  <si>
    <t>PARTE DA SALA DE AULA AO LADO</t>
  </si>
  <si>
    <t>JANELA DE ALUMÍNIO TIPO MAXIM-AR, COM VIDROS, BATENTE E FERRAGENS. EXCLUSIVE ALIZAR, ACABAMENTO E CONTRAMARCO. FORNECIMENTO E INSTALAÇÃO M2</t>
  </si>
  <si>
    <t xml:space="preserve">PORTA EM ALUMÍNIO DE ABRIR TIPO VENEZIANA COM GUARNIÇÃO, FIXAÇÃO COM PARAFUSOS - FORNECIMENTO E INSTALAÇÃO. M2 </t>
  </si>
  <si>
    <t>FERROLHO COM FECHO / TRINCO REDONDO, EM ACO GALVANIZADO / ZINCADO,SOBREPOR, COM COMPRIMENTO DE 3" A 4" E ESPESSURA MINIMA DA CHAPA DE 0,90 MM DE UN 5,79</t>
  </si>
  <si>
    <t xml:space="preserve"> FORNECIMENTO E INSTALAÇÃO DE DE BARRA DE APOIO RETA, EM ALUMINIO, COMP. 80CM, DIAMETRO MINIMO 3 CM NAS PORTAS DOS BANHEIROS PCD E DE ENTRADA NO BANHEIRO</t>
  </si>
  <si>
    <t>FECHADURA DE EMBUTIR PARA  PORTA DE BANHEIRO COM CILINDRO, EXTERNA, COMPLETA, ACABAMENTO PADRÃO MÉDIO, INCLUSO EXECUÇÃO DE FURO - FORNECIMENTO E INSTALAÇÃO UN</t>
  </si>
  <si>
    <t>LIMPEZA DE SUPERFÍCIE COM JATO DE ALTA PRESSÃO. AF_04/2019 M2 CR 1,26</t>
  </si>
  <si>
    <t>APLICAÇÃO DE FUNDO SELADOR ACRÍLICO EM PAREDES UMA DEMÃO</t>
  </si>
  <si>
    <r>
      <t xml:space="preserve">CHAPISCO APLICADO EM ALVENARIA </t>
    </r>
    <r>
      <rPr>
        <b/>
        <sz val="10"/>
        <rFont val="Calibri"/>
        <family val="2"/>
      </rPr>
      <t>(COM PRESEN-ÇA DE VÃOS)</t>
    </r>
    <r>
      <rPr>
        <sz val="10"/>
        <rFont val="Calibri"/>
        <family val="2"/>
      </rPr>
      <t xml:space="preserve"> E ESTRUTURAS DE CONCRETO DE FA-CHADA, COM COLHER DE PEDREIRO. ARGAMASSA TRAÇO 1:3 COM PREPARO EM BETONEIRA 400L M2</t>
    </r>
  </si>
  <si>
    <t>BANHEIROS</t>
  </si>
  <si>
    <t xml:space="preserve"> AQUISIÇÃO, TRANSPORTE(25km) E MÃO DE OBRA PARA EXECUÇÃO DE ATERRO E REATERRO MANUAL APILOADO COM SOQUETE</t>
  </si>
  <si>
    <t>EXECUÇÃO DE RESERVATÓRIO  DE ÁGUA 5000 LI-TROS EM PREDIO COMERCIAL APOIADA EM ESTRU-TURA DE CONCRETO PREMOLDADO, COM CUSTO  DE ACORDO COM LEVANTAMENTO FEITO EM FORNECEDORES DESSA CIDADE, JÁ INSTALADOS.</t>
  </si>
  <si>
    <t>Execução de reservatório  de água 5000 litros em predio comercial apoiada em estrutura de concreto premoldado, com custo  de acordo com levantamento feito em fornecedores dessa cidade, já instalados.</t>
  </si>
  <si>
    <t>CAIXA D´ÁGUA EM POLIÉSTER REFORÇADO COM FIBRA DE VIDRO, 5000 LITROS - FORNECIMENTO E INSTALAÇÃO UN</t>
  </si>
  <si>
    <t>TE, PVC, SOLDÁVEL, DN 25MM, INSTALADO EM RESERVAÇÃO DE ÁGUA DE EDIFICAÇÃO QUE POSSUA RESERVATÓRIO DE FIBRA/FIBROCIMENTO - FORNECIMENTO E INSTALAÇÃO</t>
  </si>
  <si>
    <t>TORNEIRA DE BÓIA, ROSCÁVEL 3/4", FORNECIDA E INSTALADA EM RESERVAÇÃO DE ÁGUA.</t>
  </si>
  <si>
    <t>VALOR LOCAL</t>
  </si>
  <si>
    <t xml:space="preserve"> Empresas consultadas </t>
  </si>
  <si>
    <t xml:space="preserve">FABINHO - AMPLA PRÉMOLDADOS - INFORMAÇÃO VIA TELEFONE EM 6/04/2022 - FONE 981282050 PRÉ MOLDADO - NÃO VENDE A ESTRUTURA COM 2 PILARES </t>
  </si>
  <si>
    <t xml:space="preserve">FABIANO - PRÉMOLDADOS USE-METAL - INFORMAÇÃO VIA TELEFONE EM 14/04/2022 - FONE 98111.3531 PRÉ MOLDADO - NÃO VENDE A ESTRUTURA COM 2 PILARES </t>
  </si>
  <si>
    <t>CUSTO  DA COMPOSIÇÃO SEM BDI</t>
  </si>
  <si>
    <r>
      <t xml:space="preserve">COMPO </t>
    </r>
    <r>
      <rPr>
        <b/>
        <sz val="18"/>
        <rFont val="Calibri"/>
        <family val="2"/>
      </rPr>
      <t xml:space="preserve">04 </t>
    </r>
  </si>
  <si>
    <r>
      <t xml:space="preserve">COMPO </t>
    </r>
    <r>
      <rPr>
        <b/>
        <sz val="18"/>
        <rFont val="Calibri"/>
        <family val="2"/>
      </rPr>
      <t xml:space="preserve">05 </t>
    </r>
  </si>
  <si>
    <r>
      <t xml:space="preserve">COMPO </t>
    </r>
    <r>
      <rPr>
        <b/>
        <sz val="18"/>
        <rFont val="Calibri"/>
        <family val="2"/>
      </rPr>
      <t xml:space="preserve">06 </t>
    </r>
  </si>
  <si>
    <r>
      <t xml:space="preserve">COMPO </t>
    </r>
    <r>
      <rPr>
        <b/>
        <sz val="18"/>
        <rFont val="Calibri"/>
        <family val="2"/>
      </rPr>
      <t xml:space="preserve">07 </t>
    </r>
  </si>
  <si>
    <t>CUSTO LOCAL</t>
  </si>
  <si>
    <t xml:space="preserve"> CONTRAPISO EM ARGAMASSA TRAÇO 1:4 (CIMENTO E AREIA), PREPARO MECÂNICO COM BETONEIRA 400 L, APLICADO EM ÁREAS SECAS SOBRE LAJE, ADERIDO, ESPESSURA 4CM. AF_06/2014
 </t>
  </si>
  <si>
    <t>COMPO 6</t>
  </si>
  <si>
    <t>AREA  TOTAL DO PISO INTERNA E EXTERNAR ATERRADA</t>
  </si>
  <si>
    <t xml:space="preserve">LIMPEZA DE JANELA DE VIDRO COM CAIXILHO EM AÇO/ALUMÍNIO/PVC.  M2 </t>
  </si>
  <si>
    <t xml:space="preserve">ELETRODUTO FLEXÍVEL CORRUGADO, PVC, DN 20 MM (1/2"), PARA CIRCUITOS TERMINAIS, INSTALADO EM PAREDE - FORNECIMENTO E INSTALAÇÃO. AF_12/2015
 </t>
  </si>
  <si>
    <t>PORTA DE ALUMINIO</t>
  </si>
  <si>
    <t>PARA TODAS AS PORTAS DOS  SANITÁRIOS</t>
  </si>
  <si>
    <t xml:space="preserve"> PARA AS PORTAS  DE 0,9X2,1M  </t>
  </si>
  <si>
    <t>PORTAS DE ENTRADA DOS BANHEIROS PCD</t>
  </si>
  <si>
    <t>PORTAS E JANELAS DE ALUMINIO</t>
  </si>
  <si>
    <t xml:space="preserve">SERVIÇOS INICIAIS </t>
  </si>
  <si>
    <t>REMOÇÕES</t>
  </si>
  <si>
    <t>EXECUÇÃO DE RESERVATÓRIO  DE ÁGUA 5000 L</t>
  </si>
  <si>
    <t xml:space="preserve">MEMÓRIA DE CÁLCULO CFE COMPOSIÇÃO SINAPI </t>
  </si>
  <si>
    <t>I-43601</t>
  </si>
  <si>
    <t xml:space="preserve"> FORNECIMENTO E INSTALAÇÃO DE DE BARRA DE APOIO RETA, EM ALUMINIO, COMP. 80CM, DIAMETRO MINIMO 3 CM NAS PORTAS DOS BANHEIROS</t>
  </si>
  <si>
    <t>I36080</t>
  </si>
  <si>
    <r>
      <t>COMPO</t>
    </r>
    <r>
      <rPr>
        <b/>
        <sz val="18"/>
        <rFont val="Calibri"/>
        <family val="2"/>
        <scheme val="minor"/>
      </rPr>
      <t xml:space="preserve"> </t>
    </r>
    <r>
      <rPr>
        <b/>
        <sz val="18"/>
        <rFont val="Calibri"/>
        <family val="2"/>
      </rPr>
      <t xml:space="preserve">08 </t>
    </r>
  </si>
  <si>
    <r>
      <t xml:space="preserve">COMPO </t>
    </r>
    <r>
      <rPr>
        <b/>
        <sz val="20"/>
        <rFont val="Calibri"/>
        <family val="2"/>
        <scheme val="minor"/>
      </rPr>
      <t xml:space="preserve">09 </t>
    </r>
  </si>
  <si>
    <r>
      <t xml:space="preserve"> </t>
    </r>
    <r>
      <rPr>
        <sz val="10"/>
        <color theme="1"/>
        <rFont val="Calibri"/>
        <family val="2"/>
        <scheme val="minor"/>
      </rPr>
      <t>COMPO</t>
    </r>
    <r>
      <rPr>
        <sz val="11"/>
        <color theme="1"/>
        <rFont val="Calibri"/>
        <family val="2"/>
        <scheme val="minor"/>
      </rPr>
      <t xml:space="preserve">   08</t>
    </r>
  </si>
  <si>
    <t>3.4</t>
  </si>
  <si>
    <t>3.5</t>
  </si>
  <si>
    <t>a</t>
  </si>
  <si>
    <t>KG</t>
  </si>
  <si>
    <t>COMPO 06</t>
  </si>
  <si>
    <r>
      <t xml:space="preserve">COMPO </t>
    </r>
    <r>
      <rPr>
        <b/>
        <sz val="18"/>
        <rFont val="Calibri"/>
        <family val="2"/>
      </rPr>
      <t xml:space="preserve">10 </t>
    </r>
  </si>
  <si>
    <t>7,17+0,7*2+0,15</t>
  </si>
  <si>
    <t>TRUNCAR(((3,16+0,7)*0,7+(3,14+2+0,7)*0,7);2)</t>
  </si>
  <si>
    <r>
      <t>CHAPISCO APLICADO EM ALVENARIA</t>
    </r>
    <r>
      <rPr>
        <b/>
        <sz val="10"/>
        <rFont val="Calibri"/>
        <family val="2"/>
      </rPr>
      <t>(SEM PRESENÇA DE VÃOS)</t>
    </r>
    <r>
      <rPr>
        <sz val="10"/>
        <rFont val="Calibri"/>
        <family val="2"/>
      </rPr>
      <t xml:space="preserve"> E ESTRUTURAS DE CONCRETO DE FACHA-DA, COM COLHER DE PEDREIRO. ARGAMASSA TRAÇO 1:3 COM PREPARO EM BETONEIRA 400L. M2</t>
    </r>
  </si>
  <si>
    <t xml:space="preserve"> UNID</t>
  </si>
  <si>
    <t>REMOÇÃO DE TELHAS, DE FIBROCIMENTO, METÁLICA E CERÂMICA, DE FORMA MANUAL, SEM REAPROVEI-TAMENTO  M2</t>
  </si>
  <si>
    <t>1.4</t>
  </si>
  <si>
    <t>1.5</t>
  </si>
  <si>
    <t>1.6</t>
  </si>
  <si>
    <t>1.7</t>
  </si>
  <si>
    <t xml:space="preserve"> APARELHO PARA CORTE E SOLDA OXI-ACETILENO SOBRE RODAS, INCLUSIVE CILINDROS  E MAÇARICOS - DEPRECIAÇÃO  H</t>
  </si>
  <si>
    <t xml:space="preserve"> APARELHO PARA CORTE E SOLDA OXI-ACETILENO SOBRE RODAS, INCLUSIVE CILINDROS  E MAÇARICOS - MANUTENÇÃO  H</t>
  </si>
  <si>
    <t xml:space="preserve"> APARELHO PARA CORTE E SOLDA OXI-ACETILENO SOBRE RODAS, INCLUSIVE CILINDROS  E MAÇARICOS - MATERIAIS NA OPERAÇÃO  H</t>
  </si>
  <si>
    <t>PREÇO LOCA P/10 UNID.</t>
  </si>
  <si>
    <t>TRUNCAR(1/10;2)</t>
  </si>
  <si>
    <t>CHAPA FQ LISA 6,30MM 1/4" DE1,20M2  (1X1,20M PARA RECORTE DE 10 SUPORTE DE SUSTENTAÇÃO  PARA CUMIEIRA DE TESOURA DE CONCRETO DE 8CM, 0,60M DE  CADA LADO COM 3 FUROS</t>
  </si>
  <si>
    <t>FURADEIRA ELETROMAGNÉTICA, VELOCIDADE (SEM CARGA/ COM CARGA) 450/ 270 RPM,ESPESSURA MÁXIMA DA CHAPA A SER FURADA 50 MM, PORÇA DE ADESÃO MAGNÉTICA 1 ESPESSURA MÁXIMA DA CHAPA A SER FURADA 50 MM, PORÇA DE ADESÃO MAGNÉTICA 1 7000 N, POTÊNCIA 1100 W, ALIMENTÇÃO 220 - 60 HZ, MONOFÁSICA - MATERIAIS NA OPERAÇÃO. (TEMPO ESTIMADO PARA 6FUROS 0,5H</t>
  </si>
  <si>
    <t>6M PARA CADA DUAS&gt;&gt; 6/2=3M</t>
  </si>
  <si>
    <t>PARAFUSO FRANCES METRICO ZINCADO, DIAMETRO 12 MM, COMPRIMENTO 150 MM, COM PORCA SEXTAVADA E ARRUELA DE PRESSAO MEDIA UN 19,90</t>
  </si>
  <si>
    <t>MONTAGEM E DESMONTAGEM DE ANDAIME TUBULAR TIPO TORRE (EXCLUSIVE ANDAIME (INCLUSO MONTADOR, SERVENTE E TRANSPORTE) M</t>
  </si>
  <si>
    <t>M*MÊS</t>
  </si>
  <si>
    <t>MES 24,00==&gt;&gt;&gt;3 DIAS ==&gt;6*3/24=18/24=0,75</t>
  </si>
  <si>
    <t>LOCACAO DE ANDAIME METALICO TUBULAR DE ENCAIXE, TIPO DE TORRE, COM LARGURA DE 1 ATE 1,5 M E ALTURA DE *1,00* M (INCLUSO SAPATAS FIXAS OU RODIZIOS)    MXMES 24,00==&gt;&gt;&gt;3 DIAS ==&gt;6/2SUPORTE*3/30=0,3</t>
  </si>
  <si>
    <t>SOLDADOR COM ENCARGOS COMPLEMENTARES H C 0,2428000 20,68 5,02</t>
  </si>
  <si>
    <t>SERVENTE COM ENCARGOS COMPLEMENTARES H C 0,2428000 16,02 3,88</t>
  </si>
  <si>
    <t>ESTIMADO PARA CADA 2= 0,5/2 = 0,25H</t>
  </si>
  <si>
    <t>ESTIMADO0,5H PARA CADA 2==&gt;0,5/2=0,25</t>
  </si>
  <si>
    <t>APARELHO PARA CORTE E SOLDA OXI-ACETILENO SOBRE RODAS, INCLUSIVE CILINDROS  E MAÇARICOS - - JUROS  H</t>
  </si>
  <si>
    <t xml:space="preserve">CHAPA FQ LISA 6,30MM 1/4" DE1,20M2  (1X 1,20M PARA RECORTE DE 10 SUPORTE PARA TESOURA DE CONCRETO DE  0,60M DE CADA LADO COM 6 FUROS </t>
  </si>
  <si>
    <t>COMPOSIÇÃO DE CUSTO PARA SUPORTE DE SUSTENTAÇÃO  DA CUMIEIRA DE ESTRUTURA DE CONCRETO PREMOLDADA DE E= 8CM E DIMENSÕES DE 1,20M SENDO 0,60M DE CADA LADO COM ÂNGULO DE 15% DA COBERTURA E 150º ENTRE OS LADOS EM CHAPA DE ACO GROSSA, ASTM A36, E = 1/4 " (6,35 MM) 49,79 KG/M2</t>
  </si>
  <si>
    <t>9.1</t>
  </si>
  <si>
    <t xml:space="preserve">COMPO 10 </t>
  </si>
  <si>
    <t xml:space="preserve">BARRA DE APOIO RETA, EM ALUMINIO, COMPRIMENTO 80CM, DIAMETRO MINIMO 3 CM UN </t>
  </si>
  <si>
    <t>MEMÓRIA DESCRITIVA</t>
  </si>
  <si>
    <t>MEMÓRIA DE CÁLCULO</t>
  </si>
  <si>
    <t>ESCAVAÇÃO MANUAL  DE VALA COM PROFUNDIDADE MENOR OU IGUAL A   1,30 M.</t>
  </si>
  <si>
    <t>PREPARO DE FUNDO DE VALA COM LARGURA MENOR QUE 1,5 M (ACERTO DO SOLO NATURAL M2</t>
  </si>
  <si>
    <t>Contrapiso, Pisos e Revestimentos</t>
  </si>
  <si>
    <t>REVESTIMENTO CERAMICO PARA PAREDES INTERNAS COM PLACAS TIPO ESMALTADA EXTRA DE DIMENSÕES 33X45CM APLICADAS EM ABIENTES DE ÁREA MENOR QUE 5M² NA  ALTURA INTEIRA DA PAREDE.</t>
  </si>
  <si>
    <t>SECRETARIA MUNICIPAL DE EDUCAÇÃO, CULTURA, ESPORTES E LAZER</t>
  </si>
  <si>
    <t xml:space="preserve">AUTOR DO PROJETO E  RESPONSÁVEL PELA QUANTIFICAÇÃO DOS MATERIAIS E DA PLANILHA DE CUSTO </t>
  </si>
  <si>
    <t xml:space="preserve"> LUIZ ANTONIO MARTINELLI - Engenheiro Civil e de Segurança do Trabalho - CREA 2497-D-MT</t>
  </si>
  <si>
    <t>CRONOGRAMA FISICO FINANCEIRO GERAL</t>
  </si>
  <si>
    <t>ITENS</t>
  </si>
  <si>
    <t xml:space="preserve">TOTAL DO ITEM </t>
  </si>
  <si>
    <t>%</t>
  </si>
  <si>
    <t>30 DIAS</t>
  </si>
  <si>
    <t>60 DIAS</t>
  </si>
  <si>
    <t>90 DIAS</t>
  </si>
  <si>
    <t>120 DIAS</t>
  </si>
  <si>
    <t>TOTAL</t>
  </si>
  <si>
    <t>Valor</t>
  </si>
  <si>
    <t>ESCOLA - LIBERAÇÃO DOS VALORES DAS PARCELAS À EXECUTAR</t>
  </si>
  <si>
    <t>VALOR TOTAL</t>
  </si>
  <si>
    <t>MEDIÇÕES</t>
  </si>
  <si>
    <t xml:space="preserve">TOTAIS </t>
  </si>
  <si>
    <t>R$</t>
  </si>
  <si>
    <t>TOTAIS ACUMULADOS</t>
  </si>
  <si>
    <t>________________________________________________
LUIZ ANTONIO MARTINELLI
Engenheiro Civil e  de Segurança do Trabalho
CREA 2497 – D -MT</t>
  </si>
  <si>
    <t>CRONOGRAMA FISICO FINANCEIRO  DE OBRA</t>
  </si>
  <si>
    <t>COBERTURA</t>
  </si>
  <si>
    <t>CONTRATAÇÃO DE EMPRESA PARA RETOMADA DA OBRA  DE CONSTRUÇÃO DE DOIS BANHEIROS INFANTIS NO CENTRO DE  EDUCAÇÃO INFANTIL ALBERTINA FELIICIOS DOS SANTOS , ÁREA 83,01 M² ,  INCLUINDO MÃO DE OBRA E MATERIAIS NECESSÁRIOS DE ACORDO COM O PROJETO BASICO, EM ATENDIMENTO AS NECESSIDADES DA SECRETARIA MUNICIPAL DE EDUCAÇÃO DO MUNICÍPIO DE ARIPUANÃ/MT</t>
  </si>
  <si>
    <t>RESUMO DE CUSTOS DA OBRA</t>
  </si>
  <si>
    <t>ok</t>
  </si>
  <si>
    <t>BDI - 27,63%</t>
  </si>
  <si>
    <t>AUTOR DO PROJETO E  RESPONSÁVEL PELA QUANTIFICAÇÃO DOS MATERIAIS E DA PLANILHA DE CUSTO - LUIZ         ANTONIO MARTINELLI - Engenheiro Civil e de Segurança do Trabalho - CREA 2497-D-MT</t>
  </si>
  <si>
    <t>PARA AS VIGAS A SEREM COLOCADAS NO NÍVEL DO ATERRO NO BANHEIRO E CORREDOR QUE TEM ATERRO.)VIGAS NA ENTRADA DOS SANITÁRIOS E CHUVEIROS E BANHEIROS PCD</t>
  </si>
  <si>
    <t>LOCACAO CONVENCIONAL DE OBRA, UTILIZANDO GABARITO DE TÁBUAS CORRIDAS PONTALETADAS A CADA 2,00M - 2 UTILIZAÇÕES M==&gt;(SOMATÓRIO DE TODAS AS VIGAS DE 15X30 CM ONDE HÁ PAREDES e 12x25CM NOS CORREDORES ONDE NÃO HÁ PAREDES CFE. AO LADO) ==&gt;&gt;&gt;&gt;&gt;</t>
  </si>
  <si>
    <t>&lt;&lt;== ==&gt;&gt;</t>
  </si>
  <si>
    <t xml:space="preserve"> REATERRO MANUAL APILOADO COM SOQUETE.</t>
  </si>
  <si>
    <t>FABRICAÇÃO, MONTAGEM E DESMONTAGEM DE FÔRMA P/ VIGAS BALDRAME, EM MAD. SERRADA, E=25MM, 4 UTIL.</t>
  </si>
  <si>
    <t>MONTAGEM/DESMONTAGEM DE FÔRMA DE PILARES E TRONCOS DE PILARES.. RETANGULARES E ESTRUTURAS SIMILARES, PÉ-DIREITO SIMPLES, EM MADEIRA SERRADA, 4 UTILIZAÇÕES.</t>
  </si>
  <si>
    <r>
      <t xml:space="preserve">ARMAÇÃO DE BLOCO, VIGA BALDRAME E SAPATA UTILIZANDO AÇO CA-60 DE </t>
    </r>
    <r>
      <rPr>
        <b/>
        <sz val="10"/>
        <rFont val="Calibri"/>
        <family val="2"/>
      </rPr>
      <t>5 MM</t>
    </r>
    <r>
      <rPr>
        <sz val="10"/>
        <rFont val="Calibri"/>
        <family val="2"/>
      </rPr>
      <t xml:space="preserve"> - MONTAGEM KG </t>
    </r>
  </si>
  <si>
    <t>92775           104111</t>
  </si>
  <si>
    <r>
      <t xml:space="preserve">ARMAÇÃO DE </t>
    </r>
    <r>
      <rPr>
        <b/>
        <sz val="10"/>
        <rFont val="Calibri"/>
        <family val="2"/>
      </rPr>
      <t>PILAR OU VIGA</t>
    </r>
    <r>
      <rPr>
        <sz val="10"/>
        <rFont val="Calibri"/>
        <family val="2"/>
      </rPr>
      <t xml:space="preserve">  DE ESTRUTURA DE CONCRETO ARMADO EMBUTIDA EM ALVENARIA DE VEDAÇÃO UTILIZANDO AÇO CA-60 DE 5,0 MM - MONTAGEM.</t>
    </r>
  </si>
  <si>
    <t>92778 104108</t>
  </si>
  <si>
    <r>
      <t xml:space="preserve">ARMAÇÃO DE PILAR </t>
    </r>
    <r>
      <rPr>
        <b/>
        <sz val="10"/>
        <rFont val="Calibri"/>
        <family val="2"/>
      </rPr>
      <t xml:space="preserve">(TRONCO DE PILARES) </t>
    </r>
    <r>
      <rPr>
        <sz val="10"/>
        <rFont val="Calibri"/>
        <family val="2"/>
      </rPr>
      <t>OU VIGA DE UMA ESTRUTURA  DE CONCRETO ARMADO EMBUTIDA EM ALVENARIA DE VEDAÇÃO  UTILIZANDO AÇO CA-60 DE 10,0 MM - MONTAGEM</t>
    </r>
  </si>
  <si>
    <t>IMPERMEABILIZAÇÃO DE SUPERFÍCIE COM ARGAMASSA POLIMÉRICA / MEMBRANA ACRÍLICA, 3 DEMÃOS. M2</t>
  </si>
  <si>
    <t xml:space="preserve">LOCAÇÃO  E CONCRETAGEM DE VIGAS E PILARES  E ALVENARIA </t>
  </si>
  <si>
    <t>BROCAS-(D=30CM) - SOBRE AS QUE ONDE HOUVER ATERRO, TRONCOS DE PILARES DE 12X30CM E ONDE NÃO HÁ ATERRO VIGAS BALDRAMES DE 12X30CM TAMBÉM TODAS  DISTRIBUIDAS CFE, PLANTA.</t>
  </si>
  <si>
    <t>CONSTRUÇÃO DOS BANHEIROS</t>
  </si>
  <si>
    <t xml:space="preserve">VALOR TOTAL DA CONSTRUÇÃO </t>
  </si>
  <si>
    <t>SERVIÇOS COMPLEMENTARES E LIMPEZA</t>
  </si>
  <si>
    <t xml:space="preserve"> VIGAS BALDRAME DE 12X25 CM=M &gt;&gt;=2*3*(0,85+1,2)+2*(2,15+1,7)    M</t>
  </si>
  <si>
    <t xml:space="preserve">TODA VIGA BALDRAMES DE 15X30CM E DE 12X25COM 2 FERROS DE 10MM NA ARMAÇÃO NEGATIVA E 2 POSITIVA </t>
  </si>
  <si>
    <r>
      <rPr>
        <b/>
        <sz val="10"/>
        <rFont val="Calibri"/>
        <family val="2"/>
      </rPr>
      <t xml:space="preserve"> ESTRIBOS A CADA 15CM PARA  TRONCOS DE PILARES  DE </t>
    </r>
    <r>
      <rPr>
        <sz val="10"/>
        <rFont val="Calibri"/>
        <family val="2"/>
      </rPr>
      <t>12X30CM=&gt; SOBRE AS BROCAS==&gt;3+ 3+9+9+27+27 ==&gt; 78CM</t>
    </r>
  </si>
  <si>
    <r>
      <t xml:space="preserve"> ARMAÇÃO DE BLOCO, </t>
    </r>
    <r>
      <rPr>
        <b/>
        <sz val="10"/>
        <rFont val="Calibri"/>
        <family val="2"/>
      </rPr>
      <t>VIGA BALDRAME</t>
    </r>
    <r>
      <rPr>
        <sz val="10"/>
        <rFont val="Calibri"/>
        <family val="2"/>
      </rPr>
      <t xml:space="preserve">  UTILIZANDO AÇO CA-50 DE 10</t>
    </r>
    <r>
      <rPr>
        <b/>
        <sz val="10"/>
        <rFont val="Calibri"/>
        <family val="2"/>
      </rPr>
      <t xml:space="preserve"> MM</t>
    </r>
    <r>
      <rPr>
        <sz val="10"/>
        <rFont val="Calibri"/>
        <family val="2"/>
      </rPr>
      <t xml:space="preserve"> - MONTAGEM KG</t>
    </r>
  </si>
  <si>
    <t xml:space="preserve">18 TRONCO DE PILARES DE 12X30CM (H=0,70+0,35 DA VIGA BALDRAME MAIS 0,10M PARA AMARRAÇÃO A BROCA COM 4 FERROS DIAM.10MM </t>
  </si>
  <si>
    <t>1.8</t>
  </si>
  <si>
    <t>1.9</t>
  </si>
  <si>
    <t>1.10</t>
  </si>
  <si>
    <t>1.11</t>
  </si>
  <si>
    <t>1.12</t>
  </si>
  <si>
    <t>1.13</t>
  </si>
  <si>
    <t>1.14</t>
  </si>
  <si>
    <t>0,70M DE BEIRAL&gt;&gt;</t>
  </si>
  <si>
    <r>
      <t xml:space="preserve">LASTRO DE CONCRETO MAGRO, APLICADO EM BLO-COS DE COROAMENTO OU SAPATAS, </t>
    </r>
    <r>
      <rPr>
        <b/>
        <sz val="10"/>
        <color theme="1"/>
        <rFont val="Calibri"/>
        <family val="2"/>
        <scheme val="minor"/>
      </rPr>
      <t>ESPESSURA DE 5 CM. M2</t>
    </r>
  </si>
  <si>
    <t>UMA LADO ESTA SEM ATERRO&gt;&gt;&gt;6*3,35-(3,35*0,15-2*2,7*0,15-(2,1+1,7)*0,15)</t>
  </si>
  <si>
    <t xml:space="preserve">ALVENARIA NO EITÃO , ALVENARIA INTERNA E ATERRO </t>
  </si>
  <si>
    <t>TRUNCAR((((6*3,35)-(3,35*0,15-2*2,7*0,15)-(2,1+1,7)*0,15)*0,6);2)</t>
  </si>
  <si>
    <t>CFE. PROJETO</t>
  </si>
  <si>
    <t>VASO SANITARIO SIFONADO CONVENCIONAL COM LOUÇA BRANCA, INCLUSO CONJUNTO DE LIGAÇÃO PARA BACIA SANITÁRIA AJUSTÁVEL - FORNECI-MENTO E INSTALAÇÃO UN</t>
  </si>
  <si>
    <t>ASSENTO SANITÁRIO CONVENCIONAL - FORNECIMENTO E INSTALACAO.</t>
  </si>
  <si>
    <t>TODOS OS BANHEIROS</t>
  </si>
  <si>
    <t>COMPO 07</t>
  </si>
  <si>
    <t xml:space="preserve">BANHEIROS </t>
  </si>
  <si>
    <t>LUMINÁRIA TIPO PLAFON REDONDO EM PLÁSTICO, DE SOBREPOR, COM 1 LÂMPADA FLUORESCENTE DE 15 W, SEM REATOR - FORNECIMENTO E INSTALAÇÃO. UN</t>
  </si>
  <si>
    <t>LUMINÁRIA TIPO PLAFON REDONDO EM PLÁSTICO, DE SOBREPOR, COM 1 LÂMPADA FLUORESCENTE DE 45 W, SEM REATOR - FORNECIMENTO E INSTALAÇÃO</t>
  </si>
  <si>
    <t>LUMINÁRIA DE EMERGÊNCIA, COM 30 LÂMPADAS LED DE 2 W, SEM REATOR - FORNECIMENTO E INSTALAÇÃO. UM</t>
  </si>
  <si>
    <t>3 EM CADA BANHEIRO</t>
  </si>
  <si>
    <t xml:space="preserve">UMA EM CADA BANHEIRO </t>
  </si>
  <si>
    <t>NO CORREDOR INCLUSIVE NO SANITÁRIO FEMININO</t>
  </si>
  <si>
    <t>PONTO DE ILUMINAÇÃO RESIDENCIAL INCLUINDO INTERRUPTOR SIMPLES, (02 MÓDULOS), CAIXA ELÉTRICA, ELETRODUTO, CABO, RASGO, QUEBRA E CHUMBAMENTO (EXCLUINDO LUMINÁRIA E LÂMPADA). UN</t>
  </si>
  <si>
    <t xml:space="preserve">2 LAMPADAS NO CORREDOR E UMA NO BANHEIRO DAS PROFESSORAS E 3 EM CADA BANHEIRO DAS CRIANÇAS </t>
  </si>
  <si>
    <r>
      <t xml:space="preserve">6 CHUVEIROS 3 EM CADA BANHEIRO </t>
    </r>
    <r>
      <rPr>
        <b/>
        <sz val="11"/>
        <rFont val="Calibri"/>
        <family val="2"/>
        <scheme val="minor"/>
      </rPr>
      <t>DUAS PARA LUMINARIA DE EMERGENCIA</t>
    </r>
  </si>
  <si>
    <t>3+3</t>
  </si>
  <si>
    <t>FORNECIMENTO E INSTALAÇÃO DE TE SANITARIO, PVC, DN 100 X 50 MM, SERIE NORMAL, PARA ESGOTO PREDIAL</t>
  </si>
  <si>
    <t>ANEL BORRACHA PARA TUBO ESGOTO PREDIAL, DN 100 MM (NBR 5688) UN C 4,84</t>
  </si>
  <si>
    <t>AUXILIAR DE ENCANADOR OU BOMBEIRO HIDRÁULICO COM ENCARGOS COMPLEMENTARES H CR 0,2500000</t>
  </si>
  <si>
    <t>ENCANADOR OU BOMBEIRO HIDRÁULICO COM ENCARGOS COMPLEMENTARES H C 0,2500</t>
  </si>
  <si>
    <t>3.H.20</t>
  </si>
  <si>
    <t>FORNECIMENTO E INSTALAÇÃO DE SIFAO PLASTICO TIPO COPO PARA PIA OU LAVATORIO, 1x1.1/2 "</t>
  </si>
  <si>
    <t>SIFAO PLASTICO TIPO COPO PARA PIA OU LAVATORIO, 1 X 1.1/2 " UN CR 18,58</t>
  </si>
  <si>
    <t>SERVENTE COM ENCARGOS COMPLEMENTARES</t>
  </si>
  <si>
    <t xml:space="preserve">CAIXA DE DESCARGA DE PLASTICO EXTERNA, DE *9* L, PUXADOR FIO DE NYLON, NAO INCLUSO CANO, BOLSA, ENGATE  UN </t>
  </si>
  <si>
    <t xml:space="preserve">TUBO DE DESCIDA EXTERNO DE PVC PARA CAIXA DE DESCARGA EXTERNA ALTA - 40 MM X 160 MM UN </t>
  </si>
  <si>
    <t>BOLSA DE LIGACAO EM PVC FLEXIVEL P/ VASO SANITARIO 1.1/2" (40MM) UN 1</t>
  </si>
  <si>
    <t>BUCHA NYLON S-8 C/ PARAFUSO ACO ZINC CAB CHATA ROSCA SOBERBA 4,8X50MM  4</t>
  </si>
  <si>
    <t>SERVENTE COM ENCARGOS COMPLEMENTARES H C 0,3628000 15,16 5,50==&gt;M&gt;(15,16/5)/2</t>
  </si>
  <si>
    <t>ENCANADOR OU BOMBEIRO HIDRÁULICO COM ENCARGOS COMPLEMENTARES H C 18,72</t>
  </si>
  <si>
    <t>ENGATE/RABICHO FLEXIVEL PLASTICO (PVC OU ABS) BRANCO 1/2 " X 40 CM UN CR 8,27</t>
  </si>
  <si>
    <r>
      <t xml:space="preserve">COMPO </t>
    </r>
    <r>
      <rPr>
        <b/>
        <sz val="18"/>
        <rFont val="Calibri"/>
        <family val="2"/>
      </rPr>
      <t xml:space="preserve">12 </t>
    </r>
  </si>
  <si>
    <r>
      <t xml:space="preserve">COMPO </t>
    </r>
    <r>
      <rPr>
        <b/>
        <sz val="18"/>
        <rFont val="Calibri"/>
        <family val="2"/>
      </rPr>
      <t xml:space="preserve">13 </t>
    </r>
  </si>
  <si>
    <r>
      <t xml:space="preserve">COMPO </t>
    </r>
    <r>
      <rPr>
        <b/>
        <sz val="18"/>
        <rFont val="Calibri"/>
        <family val="2"/>
      </rPr>
      <t xml:space="preserve">14 </t>
    </r>
  </si>
  <si>
    <t>2.17</t>
  </si>
  <si>
    <t>2.24</t>
  </si>
  <si>
    <t>2.25</t>
  </si>
  <si>
    <t>2.26</t>
  </si>
  <si>
    <t xml:space="preserve">COMPO 14 </t>
  </si>
  <si>
    <t>FORNECIMENTO E INSTALAÇÃO CAIXA DE DESCARGA PLASTICA EXTERNA COMPLETA, CAPACIDADE 9L COM TUBO DE DESCARGA, ENGATE FLEXIVEL, BOIA E SUPORTE PARA FIXAÇÃO, BOLSA DE LIGAÇÃO EM PVC FLEXÍVEL E CONJUNTO PARA FIXACAO DA CAIXA DE DESCARGA</t>
  </si>
  <si>
    <t xml:space="preserve">DISJUNTOR TERMOMAGNETICO MONOPOLAR PADRAO DIM (AMERICANO) 10 A 30A 24 0V, FORNECIMENTO E INSTALACAO
 </t>
  </si>
  <si>
    <t>AGUA FRIA - 25MM</t>
  </si>
  <si>
    <t>BARRA DE APOIO PARA DEFICIENTE EM FERRO GAL-VANIZADO DE 11/2"", L = 80CM (BACIA SANITÁRIA E MICTÓRIO), INCLUSIVE PARAFUSOS DE FIXAÇÃO "</t>
  </si>
  <si>
    <t>BARRA DE APOIO PARA DEFICIENTE EM FERRO GAL-VANIZADO DE 11/2"", L = 70CM (BACIA SANITÁRIA E MICTÓRIO), INCLUSIVE PARAFUSOS DE FIXAÇÃO "</t>
  </si>
  <si>
    <t>TORNEIRA CROMADA LONGA DE PAREDE, 1/2 OU 3/4, PARA PIA DE COZINHA, PADRÃO POPULAR - FORNECIMENTO E INSTALAÇÃO. UN</t>
  </si>
  <si>
    <t>1 EM CADA BANHEIRO</t>
  </si>
  <si>
    <t>TRUNCAR((((1*1,1*3,15)/2+(1*1,1*5,14)/2+2*0,3*(3,15+5,14)+4*2*3,35*0,3+2*6*1,2*(0,85+1,2)+2*2*1,85*1,6)+1,9*2,49);2)</t>
  </si>
  <si>
    <t>TODAS AS PAREDES INTERNAS NOVAS</t>
  </si>
  <si>
    <t>2+1+2*3=9</t>
  </si>
  <si>
    <t>OKOKOK</t>
  </si>
  <si>
    <t>OKOKK</t>
  </si>
  <si>
    <t>ACABAMENTOS PARA FORRO (RODA-FORRO EM PERFIL METÁLICO E PLÁSTICO)</t>
  </si>
  <si>
    <t>AV. PADRE EZEQUIEL RAMIM, QUADRA 24 , LOTE 01, BAIRRO CENTRO - ARIPUANÃ MT</t>
  </si>
  <si>
    <t>BANHEIRO INFANTIL</t>
  </si>
  <si>
    <t>9+8+3+2</t>
  </si>
  <si>
    <t xml:space="preserve">PONTO DE CONSUMO TERMINAL DE ÁGUA FRIA (SUBRAMAL) COM TUBULAÇÃO DE PVC, DN 25 MM, INSTALADO EM RAMAL DE ÁGUA, INCLUSOS RASGO E CHUMBAMENTO EM ALVENARIA. A UN CR </t>
  </si>
  <si>
    <t>PINTURA IMUNIZANTE PARA MADEIRA, 1 DEMÃO</t>
  </si>
  <si>
    <t>PROJETO E QUANTIFICAÇÃO DOS SERVIÇOS E MATERIAIS - Engenheiro Civil e de Segurança do Trabalho - LUIZ ANTONIO MARTINELLI - CREA 2497 - D - MT</t>
  </si>
  <si>
    <r>
      <t>CONCRETO FCK = 30MPA, TRAÇO 1:1,9:2,3 (EM MAS-SA SECA DE CIMENTO/AREIA MÉDIA/</t>
    </r>
    <r>
      <rPr>
        <b/>
        <sz val="10"/>
        <rFont val="Calibri"/>
        <family val="2"/>
      </rPr>
      <t xml:space="preserve">SEIXO ROLADO </t>
    </r>
    <r>
      <rPr>
        <sz val="10"/>
        <rFont val="Calibri"/>
        <family val="2"/>
      </rPr>
      <t>- PREPARO MECÂNICO COM BETONEIRA 400 L. (COM-CRETAGEM DE SAPATAS E VIGAS BALDRAMES</t>
    </r>
  </si>
  <si>
    <t>6 PARA CADA DUAS&gt;&gt; - 6/2=3</t>
  </si>
  <si>
    <t xml:space="preserve">ANEL BORRACHA PARA TUBO ESGOTO PREDIAL, DN 50 MM (NBR 5688) UN CR 1,00 </t>
  </si>
  <si>
    <t xml:space="preserve">TE SANITARIO, PVC, DN 100 X 50 MM, SERIE NORMAL, PARA ESGOTO PREDIAL UN CR </t>
  </si>
  <si>
    <t>PASTA LUBRIFICANTE PARA TUBOS E CONEXOES COM JUNTA ELASTICA, EMBALAGEM DE *400* GR (USO EM PVC, ACO, POLIETILENO E OUTROS)  UN CR 0,0600000</t>
  </si>
  <si>
    <t>FORNECIMENTO E FIXAÇÃO DE PUXADOR TUBULAR RETO SIMPLES, EM ALUMINIO CROMA-DO NAS PORTAS DE ENTRADA DO BANHEIRO PCD, COM COMPRIMENTO DE APROX 400 MM E DIAMETRO DE 25 MM</t>
  </si>
  <si>
    <t xml:space="preserve">ENCANADOR OU BOMBEIRO HIDRÁULICO COM ENCARGOS COMPLEMENTARES H C 0,0845000 </t>
  </si>
  <si>
    <t xml:space="preserve">FITA VEDA ROSCA EM ROLOS DE 18 MM X 10 M (L X C) UN C 0,0332000 </t>
  </si>
  <si>
    <t>COMPOSIÇÃO DE PREÇO - 03 - Código 73978/001 DA SINAPI NOV/2019 COM PREÇOS SINAPI JANEIRO 2021</t>
  </si>
  <si>
    <t>COEFICIENTE SINAPI PARA 1M2</t>
  </si>
  <si>
    <t>LUMINÁRIA TIPO PLAFON REDONDO EM PLÁSTICO DE SOBREPOR, COM 1 LÂMPADA FLUORESCENTE DE 45 W, SEM REATOR - FORNECIMENTO E INSTALAÇÃO</t>
  </si>
  <si>
    <t>LUMINARIA DE TETO PLAFON/PLAFONIER EM PLASTICO COM BASE E27, POTENCIA MAXIMA 60 W (NAO INCLUI LAMPADA)</t>
  </si>
  <si>
    <t>LAMPADA FLUORESCENTE ESPIRAL BRANCA 45 W, BASE E27 (127/220 V)</t>
  </si>
  <si>
    <t xml:space="preserve">AUXILIAR DE ELETRICISTA COM ENCARGOS COMPLEMENTARES H </t>
  </si>
  <si>
    <t>ELETRICISTA COM ENCARGOS COMPLEMENTARES H C 0,5355000 18,30 9,79</t>
  </si>
  <si>
    <t>5.H.29</t>
  </si>
  <si>
    <t>JUNÇÃO SIMPLES, PVC, SERIE NORMAL, ESGOTO PREDIAL, DN 100 X 50 MM, JUNTA ELÁSTICA, FORNECIDO E INSTALADO EM RAMAL DE DESCARGA OU RAMAL DE ESGOTO SANITÁRIO</t>
  </si>
  <si>
    <t xml:space="preserve">ANEL BORRACHA PARA TUBO ESGOTO PREDIAL DN 50 MM (NBR 5688) UN CR 1,0000000 </t>
  </si>
  <si>
    <t xml:space="preserve">ANEL BORRACHA PARA TUBO ESGOTO PREDIAL, DN 100 MM (NBR 5688) UN </t>
  </si>
  <si>
    <t>JUNCAO SIMPLES, PVC, DN 100 X 50 MM, SERIE NORMAL PARA ESGOTO PREDIAL UN CR</t>
  </si>
  <si>
    <t>PASTA LUBRIFICANTE PARA TUBOS E CONEXOES COM JUNTA ELASTICA (USO EM PVC, ACO, POLIETILENO E OUTROS) ( DE *400* G) UN CR 0,0400000</t>
  </si>
  <si>
    <t xml:space="preserve">AUXILIAR DE ENCANADOR OU BOMBEIRO HIDRÁULICO COM ENCARGOS COMPLEMENTARES H CR </t>
  </si>
  <si>
    <t xml:space="preserve">ENCANADOR OU BOMBEIRO HIDRÁULICO COM ENCARGOS COMPLEMENTARES H </t>
  </si>
  <si>
    <t>COMPO 15</t>
  </si>
  <si>
    <r>
      <t xml:space="preserve">COMPO </t>
    </r>
    <r>
      <rPr>
        <b/>
        <sz val="18"/>
        <rFont val="Calibri"/>
        <family val="2"/>
      </rPr>
      <t>15</t>
    </r>
  </si>
  <si>
    <r>
      <t xml:space="preserve">COMPO </t>
    </r>
    <r>
      <rPr>
        <b/>
        <sz val="18"/>
        <rFont val="Calibri"/>
        <family val="2"/>
      </rPr>
      <t>16</t>
    </r>
  </si>
  <si>
    <t xml:space="preserve">PUXADOR PARA AS PORTAS  DE 0,6X1,2 E DE ENTRADA DE  1,0X2,10 </t>
  </si>
  <si>
    <t xml:space="preserve">PUXADOR TUBULAR RETO SIMPLES, EM ALUMINIO CROMADO, COM COMPRIMENTO DE APROX 400 MM E DIAMETRO DE 25 MMUN
</t>
  </si>
  <si>
    <t>6.1</t>
  </si>
  <si>
    <t>6.2</t>
  </si>
  <si>
    <t>6.3</t>
  </si>
  <si>
    <t>6.4</t>
  </si>
  <si>
    <t>6.5</t>
  </si>
  <si>
    <t>6.6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</si>
  <si>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</si>
  <si>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</si>
  <si>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</si>
  <si>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</si>
  <si>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</si>
  <si>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</si>
  <si>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</si>
  <si>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</si>
  <si>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</si>
  <si>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</si>
  <si>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1.15</t>
  </si>
  <si>
    <t>1.16</t>
  </si>
  <si>
    <t>1.17</t>
  </si>
  <si>
    <t>1.18</t>
  </si>
  <si>
    <t>1.19</t>
  </si>
  <si>
    <t>SÁIDA DA CX DÁGUA</t>
  </si>
  <si>
    <t>LIGAÇÃO DA CAIXA ATÉ A PAREDE DO BANHEIRO 0,3+1,7+2,5</t>
  </si>
  <si>
    <t>0,3+1,7+2,5</t>
  </si>
  <si>
    <t>1+1</t>
  </si>
  <si>
    <t xml:space="preserve">1 NA SAÍDA DO ADAPTADOR,  AO INICIAR A QUEDA(1,5M) E OUTRO QDO DIRECIONA PARA A PAREDE (2,5M) </t>
  </si>
  <si>
    <t>1+2+2+2</t>
  </si>
  <si>
    <t>1 NA ULTIMA DAS LIGAÇÕES DE UM DO LADO DOS VASOS E 2 NO BANHEIRO DAS PROFESSORAS E +S 2 EM CADA  BANHEIRO PCD</t>
  </si>
  <si>
    <t>TUBO, PVC, SOLDÁVEL, DN 50MM, INSTALADO EM PRUMADA DE ÁGUA - FORNECIMENTO E INSTALAÇÃO M</t>
  </si>
  <si>
    <t>AGUA FRIA - 50MM - PRUMADA</t>
  </si>
  <si>
    <t>AGUA FRIA - 50MM - DISTRIBUIÇÃO</t>
  </si>
  <si>
    <t>JOELHO 90 GRAUS, PVC, SOLDÁVEL, DN 50MM, INSTALADO EM PRUMADA DE ÁGUA UN CR 12,82</t>
  </si>
  <si>
    <t>REGISTRO DE ESFERA, PVC, SOLDÁVEL, DN  50 MM, INSTALADO EM RESERVAÇÃO DE ÁGUA DE EDIFICA-ÇÃO QUE POSSUA RESERVATÓRIO DE FIBRA/ FIBROCIMENTO</t>
  </si>
  <si>
    <t>TUBO, PVC, SOLDÁVEL, DN 50MM, INSTALADO EM RAMAL DE DISTRIBUIÇÃO DE ÁGUA - FORNECIMENTO E INSTALAÇÃO. M CR 25,10</t>
  </si>
  <si>
    <t>JOELHO 90 GRAUS, PVC, SOLDÁVEL, DN 50MM, INS-TALADO EM RAMAL DE DISTRIBUIÇÃO DE ÁGUA - FORNECIMENTO E INSTALAÇÃ UN CR 16,05</t>
  </si>
  <si>
    <t>TE, PVC, SOLDÁVEL, DN 50MM, INSTALADO EM RAMAL DE DISTRIBUIÇÃO DE ÁGUA UNFORNECIMENT O E INSTALAÇÃO CR 24,62</t>
  </si>
  <si>
    <t>1 UM NO FINAL DA TUBULAÇÃO DA PRUMADA OU INICIO DA DISTRIBUIÇÃO E OUTRO PARA A DISTRIBUIÇÃO NA PAREDE NO CENTRO DOS BANHEIROS</t>
  </si>
  <si>
    <t xml:space="preserve">TÊ DE REDUÇÃO, PVC, SOLDÁVEL, DN 50MM X 25MM, INSTALADO EM RAMAL DE DISTRIBUIÇÃO DE ÁGUA  FORNECIMENTO E INSTALAÇÃO  UNID </t>
  </si>
  <si>
    <t xml:space="preserve"> 3 EM CADA BANHEIRO PCD E DAS PROFESSO-RAS  +3 EM CADA LADO DOS CHUVEIROS, + 2 EM UM DO LADO DOS VASOS SANITÁRIOS + 3 NO OUTRO LADO + 1 PARA AS PIAS </t>
  </si>
  <si>
    <t>ENGATE FLEXÍVEL EM PLÁSTICO BRANCO, 1/2 X 30CM - FORNECIMENTO E INSTALAÇÃ UN</t>
  </si>
  <si>
    <t>50MM - ESGOTO</t>
  </si>
  <si>
    <t>TUBO PVC, SERIE NORMAL, ESGOTO PREDIAL, DN 50 MM, FORNECIDO E INSTALADO EM RAMAL DE DESCARGA OU RAMAL DE ESGOTO SANITÁRIO.</t>
  </si>
  <si>
    <t>100MM - ESGOTO</t>
  </si>
  <si>
    <t>CURVA LONGA 90 GRAUS, PVC, SERIE NORMAL, ESGOTO PREDIAL, DN 100 MM, JUNTA ELÁSTICA, FORNECIDO E INSTALADO EM RAMAL DE DESCARGA OU RAMAL DE ESGOTO SANITÁRIO UN</t>
  </si>
  <si>
    <t>LOUÇAS E METAIS E BANCADAS</t>
  </si>
  <si>
    <t>OKOKO</t>
  </si>
  <si>
    <t>COMPO 12</t>
  </si>
  <si>
    <t>ESTIMADO</t>
  </si>
  <si>
    <t>JOELHO 90 GRAUS, PVC, SERIE NORMAL, ESGOTO PREDIAL, DN 50 MM, JUNTA ELÁSTICA, FORNECIDO E INSTALADO EM RAMAL DE DESCARGA OU RAMAL DE ESGOTO SANITÁRIO.</t>
  </si>
  <si>
    <r>
      <rPr>
        <sz val="9"/>
        <rFont val="Calibri"/>
        <family val="2"/>
        <scheme val="minor"/>
      </rPr>
      <t>PARA  L</t>
    </r>
    <r>
      <rPr>
        <sz val="10"/>
        <rFont val="Calibri"/>
        <family val="2"/>
        <scheme val="minor"/>
      </rPr>
      <t>IGAÇÃO DOS RALOS DOS CHUVEIROS (2,70*2+3,2+2,5M) E DAS BANCADAS DAS PIAS EM CADA BANHEIRO DAS CRIANÇASLADO 1 E 2&gt;(1,2+1,5+1,2+1,8+1,2)</t>
    </r>
  </si>
  <si>
    <t>TE, PVC, SERIE NORMAL, ESGOTO PREDIAL, DN 50 X 50 MM, JUNTA SOLDÁVEL, FORNECIDO E INSTALADO EM RAMAL DE DESCARGA OU RAMAL DE ESGOTO SANITÁRIO , UNID</t>
  </si>
  <si>
    <t>(2,7*2+3,2+2,5)+(1,2+1,5+1,2+1,8+1,2)</t>
  </si>
  <si>
    <t>CURVA CURTA 90 GRAUS, PVC, SERIE NORMAL, ESGOTO PREDIAL, DN 50 MM, JUNTA ELÁSTICA, FORNECIDO E INSTALADO EM RAMAL DE DES-CARGA OU RAMAL DE ESGOTO SANITÁRIO UN CR 21,24</t>
  </si>
  <si>
    <t>PARA CONTINUIDADE DA TUBULAÇÃO APÓS OS RALOS DOS CHUVEIROS</t>
  </si>
  <si>
    <t>CHUVEIROS DO LADO DA PAREDE NO FUNDO UM EM CADA LADO E  3 PARA AS  BANCADAS</t>
  </si>
  <si>
    <t>2*1+3</t>
  </si>
  <si>
    <t>PARA  LIGAÇÃO DOS RALOS DOS CHUVEIROS (2DELES) AO TUBO DE 50MM &gt;&gt;2 EM CADA BANHEIRO DAS CRIANÇAS E UM PARA A BANCADA COM DUAS CUBAS DAS CRIANÇAS X2</t>
  </si>
  <si>
    <t>2*2+2*1</t>
  </si>
  <si>
    <t>LIGAÇÃO DA TUBULAÇÃO DE 50 A DE 100MM QUE SAI DOS CHUVEIROS</t>
  </si>
  <si>
    <t>A PARTIR DO BOX DOS VASOS SANITARIOS  LADO ESQUERDO DA OBRA&gt;&gt;&gt;2,5+9+1,2+3,4++2.1+3+2</t>
  </si>
  <si>
    <t>A PARTIR DO BOX DOS VASOS SANITARIOS  LADO ESQUERDO DA OBRA</t>
  </si>
  <si>
    <t>JOELHO 45 GRAUS, PVC, SERIE NORMAL, ESGOTO PREDIAL, DN 50 MM, JUNTA ELÁSTICA, FORNECIDO E INSTALADO EM RAMAL DE DESCARGA OU RAMAL DE ESGOTO SANITÁRIO. UN CR 11,78</t>
  </si>
  <si>
    <t xml:space="preserve"> JOELHO 90 GRAUS, PVC, SERIE NORMAL, ESGOTO PREDIAL, DN 100 MM, JUNTA EJUNTA E 
LÁSTICA, FORNECIDO E INSTALADO EM RAMAL DE DESCARGA OU RAMAL DE ESGOTO SANITÁRIO UN CR 25,87</t>
  </si>
  <si>
    <t>VASOS PERTO DA PAREDE DO FUNDO, 2+++ VASOS  PND 2 E ++VASO DO BANHEIRO DAS PROFESSORAS</t>
  </si>
  <si>
    <t>2.2</t>
  </si>
  <si>
    <t>2.3</t>
  </si>
  <si>
    <t>2.4</t>
  </si>
  <si>
    <t>2.5</t>
  </si>
  <si>
    <t>2.6</t>
  </si>
  <si>
    <t>2.7</t>
  </si>
  <si>
    <t>2.12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</si>
  <si>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</si>
  <si>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</si>
  <si>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</si>
  <si>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</si>
  <si>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</si>
  <si>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</si>
  <si>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</si>
  <si>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</si>
  <si>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</si>
  <si>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</si>
  <si>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</si>
  <si>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</si>
  <si>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GRANITO PARA BANCADA, POLIDO, TIPO ANDORINHA/ QUARTZ/ CASTELO/ CORUMBA OU M2 562,26 (APOIADA NA PAREDE E COM UM SUPORTE NO MEIO DAS CUBAS)</t>
  </si>
  <si>
    <t>ABERTURA PARA ENCAIXE DE CUBA OU LAVATORIO EM BANCADA DE MARMORE/ GRANITO OU OUTRO TIPO DE PEDRA NATURAL UN 136,82</t>
  </si>
  <si>
    <t>CUBA DE EMBUTIR OVAL EM LOUÇA BRANCA, 35 X 50CM OU EQUIVALENTE, INCLUSO VÁLVULA EM METAL CROMADO E SIFÃO FLEXÍVEL EM PVC - FORNECIMENTO E INSTALAÇÃO UN</t>
  </si>
  <si>
    <t>SUPORTE MÃO FRANCESA EM ACO, ABAS IGUAIS 40 CM, CAPACIDADE MINIMA 70 KG, BRANCO - FORNECIMENTO E INSTALAÇÃO. UM (INCLUI, BUCHAS E MÃO DE OBRA)</t>
  </si>
  <si>
    <t>MASSA PLASTICA PARA MARMORE/GRANITO KG 0,3844000 40,53 15,57</t>
  </si>
  <si>
    <t>0,3844*3</t>
  </si>
  <si>
    <t>RODAPE OU RODABANCADA EM GRANITO, POLIDO, TIPO ANDORINHA/ QUARTZ/ CASTELO/CORUMBA OU OUTROS EQUIVALENTES DA REGIAO, H= 10 CM, E= *2,0* CM M 55,44</t>
  </si>
  <si>
    <t>FURO PARA TORNEIRA OU OUTROS ACESSORIOS EM BANCADA DE MARMORE/ GRANITO OU OUTRO TIPO DE PEDRA NATURAL  UN 20,52</t>
  </si>
  <si>
    <t>TORNEIRA CROMADA DE MESA, 1/2 OU 3/4, PARA LAVATÓRIO, PADRÃO POPULAR - FORNECIMENTO E INSTALAÇÃO UN</t>
  </si>
  <si>
    <t>MARMORISTA/GRANITEIRO COM ENCARGOS COMPLEMENTARES H 1,9209000 18,79 36,09**3</t>
  </si>
  <si>
    <t>SERVENTE COM ENCARGOS COMPLEMENTARES H C 0,9834000 15,16 14,90**3</t>
  </si>
  <si>
    <r>
      <t xml:space="preserve">COMPO </t>
    </r>
    <r>
      <rPr>
        <b/>
        <sz val="18"/>
        <rFont val="Calibri"/>
        <family val="2"/>
      </rPr>
      <t>17</t>
    </r>
  </si>
  <si>
    <t>TRUNCAR(1,2*0,6;2)</t>
  </si>
  <si>
    <t>DUAS CUBAS</t>
  </si>
  <si>
    <t>UM SUPORTE</t>
  </si>
  <si>
    <t>1,2+0,6+0,6</t>
  </si>
  <si>
    <t>DUAS TORNEIRAS</t>
  </si>
  <si>
    <t>FORNECIMENTO E INSTALAÇÃO DE UMA BANCADA EM GRANITO DE 1,2M X 0,60M COM 02 CUBAS EM LOUÇA DE 35 X 50 CM COM TORNEIRAS, SIFÃO, ENGATE   E VÁLVULAS</t>
  </si>
  <si>
    <t>ENGATE FLEXÍVEL EM PLÁSTICO BRANCO, 1/2 X 40CM - FORNECIMENTO E INSTALAÇÃ UN</t>
  </si>
  <si>
    <t>BANCADAS NO PCD E DOS PROFESSORES</t>
  </si>
  <si>
    <t xml:space="preserve"> TE, PVC, SERIE NORMAL, ESGOTO PREDIAL, DN 100 X 100 MM, JUNTA ELÁSTICA, FORNECIDO E INSTALADO EM RAMAL DE DESCARGA OU RAMAL DE ESGOTO SANITÁRIO UN CR 44,62</t>
  </si>
  <si>
    <t>90443 RASGO EM ALVENARIA PARA RAMAIS/ DISTRIBUIÇÃO COM DIAMETROS MENORES OU IGUA M</t>
  </si>
  <si>
    <t>IS A 40 MM. AF_05/2015</t>
  </si>
  <si>
    <t>C 88248 AUXILIAR DE ENCANADOR OU BOMBEIRO HIDRÁULICO COM ENCARGOS COMPLEMENTARES H CR 0,0700000 16,45 1,15</t>
  </si>
  <si>
    <t>C 88267 ENCANADOR OU BOMBEIRO HIDRÁULICO COM ENCARGOS COMPLEMENTARES H C 0,4490000 19,88 8,92</t>
  </si>
  <si>
    <r>
      <t xml:space="preserve">COMPO </t>
    </r>
    <r>
      <rPr>
        <b/>
        <sz val="18"/>
        <rFont val="Calibri"/>
        <family val="2"/>
      </rPr>
      <t>18</t>
    </r>
  </si>
  <si>
    <t xml:space="preserve">COMPOSIÇÃO REPRESENTATIVA) DO SERVIÇO DE EMBOÇO/MASSA ÚNICA, APLICADO  MANUALMENTE, TRAÇO 1:2:8, EM BETONEIRA DE 400L, PAREDES INTERNAS, COM EXECUÇÃO DE TALISCAS, EDIFICA-ÇÃO HABITACIONAL UNIFAMILIAR (CASAS) E EDIFICAÇÃO PÚBLICA PADRÃO E= 20MM M2 </t>
  </si>
  <si>
    <t>DE TALISCAS</t>
  </si>
  <si>
    <t>ES, PARA AMBIENTE COM ÁREA MENOR QUE 5M2, ESPESSURA DE 20MM, COM EXECUÇÃO DE TALISCAS</t>
  </si>
  <si>
    <t>CÂNICO COM BETONEIRA 400L, APLICADO MANUALMENTE EM FACES INTERNAS DE PAREDES, PARA AMBIENTE COM ÁREA MENOR QUE 5M2, ESPESSURA DE 20MM, COM EXECUÇÃO DE TALISCAS</t>
  </si>
  <si>
    <t>EMBOÇO, PARA RECEBIMENTO DE CERÂMICA, EM ARGAMASSA TRAÇO 1:2:8, PREPARO MECÂNICO COM BETONEIRA 400L, APLICADO MANUALMENTE EM FACES INTERNAS DE PAREDES, PARA AMBIENTE COM ÁREA MENOR QUE 5M2, ESPESSURA DE 20MM, COM EXECUÇÃO DE TALISCAS==&gt;&gt;&gt;E= 20MM M2 ==&gt;  X 3 NA PROFUNDIDADE DE 60MM M2 CR 0,1121000 35,10 3,93</t>
  </si>
  <si>
    <t xml:space="preserve">PEDREIRO COM ENCARGOS COMPLEMENTARES H 0,5800000/M2==&gt; 0,03/0,58=0,0052  </t>
  </si>
  <si>
    <t>COMPO 18</t>
  </si>
  <si>
    <t>CFE. PROJETO -  WC PCD NA SALA DOS PROFESSORES</t>
  </si>
  <si>
    <t>COMPO 17</t>
  </si>
  <si>
    <t>O VÁLVULA EM METAL CROMADO E SIFÃO FLEXÍVEL EM PVC - FORNECIMENTO E IN</t>
  </si>
  <si>
    <t>CUBA DE EMBUTIR OVAL EM LOUÇA BRANCA, 35 X 50CM OU EQUIVALENTE, INCLUSO VÁLVULA EM METAL CROMADO E SIFÃO FLEXÍVEL EM PVC - FORNECIMENTO E INSTALAÇÃO UN CR 233,96</t>
  </si>
  <si>
    <t>PCD E PROFESSORAS</t>
  </si>
  <si>
    <t xml:space="preserve"> QUADRO DE DISTRIBUICAO DE ENERGIA DE EMBU-TIR, EM CHAPA METALICA, PARA 12 DISJUNTORES TERMOMAGNETICOS MONOPOLARES, COM BARRA-MENTO TRIFASICO   NEUTRO, FORNECIMENTO E INSTALACAO
 </t>
  </si>
  <si>
    <r>
      <rPr>
        <sz val="10"/>
        <color theme="1"/>
        <rFont val="Calibri"/>
        <family val="2"/>
        <scheme val="minor"/>
      </rPr>
      <t xml:space="preserve"> COMPO </t>
    </r>
    <r>
      <rPr>
        <sz val="11"/>
        <color theme="1"/>
        <rFont val="Calibri"/>
        <family val="2"/>
        <scheme val="minor"/>
      </rPr>
      <t xml:space="preserve">  02</t>
    </r>
  </si>
  <si>
    <t>PLANILHA  ATUALIZADA POR: LUIZ ANTONIO MARTINELLI -  Engenheiro Civl e de Segurança do Trabalho</t>
  </si>
  <si>
    <t>CONTRATAÇÃO DE EMPRESA PARA RETOMADA DA OBRA  DE CONSTRUÇÃO DE DOIS BANHEIROS INFANTIS (MASCULINO E FEMININO) NO CENTRO DE  EDUCAÇÃO INFANTIL ALBERTINA FELIICIOS DOS SANTOS , ÁREA 83,01 M² ,  INCLUINDO MÃO DE OBRA E MATERIAIS NECESSÁRIOS DE ACORDO COM O PROJETO BASICO, EM ATENDIMENTO AS NECESSIDADES DA SECRETARIA MUNICIPAL DE EDUCAÇÃO DO MUNICÍPIO DE ARIPUANÃ/MT</t>
  </si>
  <si>
    <t xml:space="preserve">A COMPOSIÇÃO INCLUI  O TUBO, JOELHO, SOL-DÁVEL COM BUCHA DE LATÃO E TE DE 25MM     ((9 VASOS, 8 CHUVEIROS,, 3 PIAS SENDO 2 NOS BANHEIROS PCD E UM NO DAS PROFESSORAS E  2 TORNEIRAS NAS PIAS   </t>
  </si>
  <si>
    <t>SINAPI AGOSTO 2022 DESONERADA - BDI = 27,63%</t>
  </si>
  <si>
    <t>SINAPI AGOSTO 2022 DESONERADA</t>
  </si>
  <si>
    <t>FONTE: TABELA SINAPI AGOSTO 2022 DESONERADA</t>
  </si>
  <si>
    <t>SINAPI  AGOSTO 2022 DESONERADA</t>
  </si>
  <si>
    <t>CERCOL - FONE 98110.0082  E 99611-8126 - INFORMAÇÃO NA EMPRESA VLR COLOCADO  PARA CX. DE ÁGUA DE  5MIL  LITROS COM 2 PILARES = R$5.600,00</t>
  </si>
  <si>
    <t>TUBO, PVC, SOLDÁVEL, DN 25MM, INSTALADO EM RESERVAÇÃO DE ÁGUA DE EDIFICA-ÇÃO QUE POSSUA RESERVATÓRIO DE FIBRA/FIBROCIMENTO - FORNECIMENTO E INSTALAÇÃO PARA LEVAR ÁGUA DO CAVALETE A CAIXA</t>
  </si>
  <si>
    <t>COMPOSIÇÃO  037 - FORNECIMENTO E INSTALAÇÃO DE UMA BANCADA EM GRANITO DE 2,60M X 0,60M COM CUBA DE EMBUTIR EM LOUCA ,COM TORNEIRAS E VÁLVULAS DE ACORDO COM OS ITENS 86895, 86899 E 86937 DA SINAPI AGOSTO  2022 D.</t>
  </si>
  <si>
    <t>COMPOSIÇÃO DE PREÇO - 16 - Utilizando o Código 89785 COM PREÇOS  SINAPI AGOSTO 2022 DESONERADA.</t>
  </si>
  <si>
    <t>COMPOSIÇÃO DE PREÇO - 15 - Código 97589 SUBSTTUINDO A LAMPADA FLUORESCENTE DE 15W POR UMA DE 45W COM PREÇOS  SINAPI AGOSTO 2022 DESONERADA.</t>
  </si>
  <si>
    <t>COMPOSIÇÃO  014 - COMPOSIÇÃO DE CUSTO UTILIZANDO O CODIGO 6024 DA SINAPI JANEIERO 2014 PARA FORNECIMENTO E INSTALAÇAO DE  CAIXA DE DESCARGA PLÁSTICA  COM  PREÇOS SINAPI AGOSTO 2022 D.</t>
  </si>
  <si>
    <t>COMPOSIÇÃO  013 - FORNECIMENTO E INSTALAÇÃO DE SIFAO PLASTICO TIPO COPO PARA PIA OU LAVATORIO, 1x1.1/2 " T  UTILIZANDO O CODIGO 83883 DA SINAPI AGOSTO 2022 D.</t>
  </si>
  <si>
    <t>COMPOSIÇÃO  012 - FORNECIMENTO E INSTALAÇÃO DE TE SANITARIO, PVC, DN 100 X 50 MM, SERIE NORMAL, PARA ESGOTO PREDIAL  UTILIZANDO O CODIGO 89796 DA SINAPI AGOSTO 2022 D.</t>
  </si>
  <si>
    <t xml:space="preserve">COMPOSIÇÃO DE PREÇO - 10 - Código 93243  COM PREÇOS  DA SINAPI AGOSTO 2022 DESONERADA </t>
  </si>
  <si>
    <t>COMPOSIÇÃO 09 - FORNECIMENTO E INSTALAÇÃO DE DE BARRA DE APOIO RETA, EM ALUMINIO, COMP. 80CM, DIAMETRO MINIMO 3 CM COM PREÇOS SINAPI AGOSTO 2022 D</t>
  </si>
  <si>
    <t>COMPOSIÇÃO DE PREÇO - 08 -  FORNECIMENTO E FIXAÇÃO DE PUXADOR TUBULAR RETO SIMPLES, EM ALUMINIO CROMADONAS PORTAS DE ENTRADA DO BANHEIRO PCD, COM COMPRIMENTO DE  APROX 400 MM E DIAMETRO DE 25 MM COM PREÇOS  SINAPI AGOSTO 2022 DESONERADA.</t>
  </si>
  <si>
    <t xml:space="preserve">COMPOSIÇÃO DE PREÇO - 07 - Código 93243  COM PREÇOS  DA SINAPI AGOSTO 2022 DESONERADA </t>
  </si>
  <si>
    <t>COMPOSIÇÃO DE PREÇO 015 -itens 96995 e 97916 - VALOR PARA AQUISIÇÃO, TRANSPORTE E MÃO DE OBRA PARA USO NA OBRA COM PREÇOS  SINAPI AGOSTO  2022 DESONERADA.</t>
  </si>
  <si>
    <t xml:space="preserve">COMPOSIÇÃO DE PREÇO - 08 - CÓDIGO 73978/001 DA COM PREÇOS  SINAPI AGOSTO 2022 DESONERADA </t>
  </si>
  <si>
    <t>COMPOSIÇÃO 07-DE PREÇO PARA FIXAÇÃO DE CABIDE/GANCHO COM PREÇOS Código 73978/001 COM PREÇOS DA SINAPI AGOSTO 2022 D</t>
  </si>
  <si>
    <t>COMPOSIÇÃO DE PREÇO PARA FIXAÇÃO DE BARRA DE APOIO - 06 - COM PREÇOS- Código 73978/001 DA SINAPI AGOSTO 2022 D</t>
  </si>
  <si>
    <t>COMPOSIÇÃO DE PREÇO PARA FIXAÇÃO DE BARRA DE APOIO - 02 COM PREÇOS- Código 73978/001 DA SINAPI AGOSTO 2022 D</t>
  </si>
  <si>
    <t>COMPOSIÇÃO DE PREÇO - 01 COM PREÇOS SINAPI AGOSTO DE 2022  DESONERADA</t>
  </si>
  <si>
    <t xml:space="preserve"> VIGAS BALDRAME DE 15X30 CM=M &gt;&gt; =4*((0,8*3+2*0,15)+2*3*(0,85+1,2)+1,9=9,9M</t>
  </si>
  <si>
    <t>PILAR</t>
  </si>
  <si>
    <t xml:space="preserve">CUBA DE EMBUTIR OVAL EM LOUÇA BRANCA, 35 X 50CM OU EQUIVALENTE -  FORNECIMENTO E INSTALAÇÃO UN </t>
  </si>
  <si>
    <t>A INDICADO EM PLANTA no fundo do banheiro</t>
  </si>
  <si>
    <t>FORNECIMENTO E INSTALAÇÃO CAIXA DE DESCARGA PLASTICA EXTERNA COMPLETA,CAPACIDADE 9L COM TUBO DE DESCARGA, ENGATE FLEXIVEL, BOIA E SU-PORTE PARA FIXAÇÃO, BOLSA DE LIGAÇÃO EM PVC FLEXÍVEL E CONJUNTO PARA FIXACAO DA CAIXA DE DESCARGA</t>
  </si>
  <si>
    <t>TRUNCAR((6*2*1,2*(0,85+0,75+1,2+0,75)+(2*4*2,7*1,275)- (2*12*0,6*1,2)+ (2*2*2,1*1,2)+ (2*2*1,85* 1,6) -(2*2*0,6*1,2)+2,49* (1,9*2+1,5*2)-(0,6*2,1+0,3*1));2)</t>
  </si>
  <si>
    <t>AS VIGAS DE 12X25CM QUE SÃO AS DOS CHU-VEIROS 3 EM CADA E 3 DE CADA BOX DOS VASOS SE   APOIARÃO  NAS VIGAS DE 15X30 E  TERAO 2 TABUAS DE 25 NA LATERAL E UMA DE 15 EM BAIXO NA FORMA.</t>
  </si>
  <si>
    <r>
      <rPr>
        <b/>
        <sz val="10"/>
        <rFont val="Calibri"/>
        <family val="2"/>
      </rPr>
      <t>18  +++ TRONCOS DE PILARES d 0,70CM</t>
    </r>
    <r>
      <rPr>
        <sz val="10"/>
        <rFont val="Calibri"/>
        <family val="2"/>
      </rPr>
      <t>+++ VIGAS BALDRAMES de 15X30CM(9,9M) E DE 12x25cm =20,0M</t>
    </r>
  </si>
  <si>
    <t>TRUNCAR(0,25*(2,75*2+1,69+2,05+2);2)</t>
  </si>
  <si>
    <t>ESTACA BROCA DE CONCRETO, D=30CM E 1M DE PROFUNDIDADE, ESCAVAÇÃO MANUAL COM TRADO CONCHA, INTEIRAMENTE ARMADA..</t>
  </si>
  <si>
    <t>PARA AS VIGAS DO ITEM ANTERIOR - ITEM 1.2</t>
  </si>
  <si>
    <t>3+3+3</t>
  </si>
  <si>
    <r>
      <rPr>
        <b/>
        <sz val="10"/>
        <rFont val="Calibri"/>
        <family val="2"/>
      </rPr>
      <t>LADO ATERRADO=</t>
    </r>
    <r>
      <rPr>
        <sz val="10"/>
        <rFont val="Calibri"/>
        <family val="2"/>
      </rPr>
      <t>V=15X30=&gt;2XTÁBUA DE 30 CM POIS SERÃO ASSENTADAS EM CIMA DO CONCRETO MAGRO E FICARÃO ENTERRADAS, E. AS VIGAS  DE 12X25CM,QUE APOIARÃO AS  MEIAS PAREDES DOS BOXES DE 1,20M DE AL- TURA FICARÃO APOIADAS SOBRE O CONTRA-PISO.E NAS VIGAS BALDRAMES ENTERRADAS, INCLUSIVE PASSANDO PELA PAREDE QUE DIVI-DE OS BANHEIROS</t>
    </r>
    <r>
      <rPr>
        <b/>
        <sz val="10"/>
        <rFont val="Calibri"/>
        <family val="2"/>
      </rPr>
      <t xml:space="preserve"> (VEJA COMPOSIÇÃO 018). DO LADO (SEM ATERRO) </t>
    </r>
    <r>
      <rPr>
        <sz val="10"/>
        <rFont val="Calibri"/>
        <family val="2"/>
      </rPr>
      <t xml:space="preserve">E  AS DE 15X30CM  TERAO 2 TABUAS DE 30CM NAS LATERAIS E UMA DE 20 CM EM BAIXO NA FORMA. </t>
    </r>
  </si>
  <si>
    <r>
      <rPr>
        <b/>
        <sz val="10"/>
        <rFont val="Calibri"/>
        <family val="2"/>
      </rPr>
      <t>TRONCO DE PILARES</t>
    </r>
    <r>
      <rPr>
        <sz val="10"/>
        <rFont val="Calibri"/>
        <family val="2"/>
      </rPr>
      <t xml:space="preserve">==&gt; 18 TRONCOS DE PI-LARES DE 0,7 M de12X30CM NAS  BROCAS EX-CETO AS DUAS PARA O BANHEIRO DAS PRO-FESSORAS </t>
    </r>
  </si>
  <si>
    <t>ESTRIBOS P/V.BALDRAME(21,48M) DE 15X30 CM =3+ 3+12+12+27+27==&gt;84CM E  DE 12X25CM(12,3M)=&gt; 3+3+9+9+22+22 =&gt; 68CM dispostos a cada 20cm</t>
  </si>
  <si>
    <r>
      <rPr>
        <b/>
        <sz val="10"/>
        <rFont val="Calibri"/>
        <family val="2"/>
        <scheme val="minor"/>
      </rPr>
      <t>(LADO ATERRADO) ESCAVAÇÃO DE 0,8X0,8M x1M (INTERNA E NO CORREDOR) PARA INICI-AR A ESCAVAÇÃO DAS BROCAS DE</t>
    </r>
    <r>
      <rPr>
        <sz val="10"/>
        <rFont val="Calibri"/>
        <family val="2"/>
        <scheme val="minor"/>
      </rPr>
      <t xml:space="preserve"> 1M  (9 DE-LAS&gt;&gt;&gt;6 P/BOX E 3PARA O BANHEIRO PCD)  E ESCAVAÇÃO DE 30X35CM PARA AS VIGAS ON-DE FICAM AS PORTAS DOS BOXES E DA MESMA FORMA, NO CORREDOR DE ENTRADA, (2BRO-CAS) PARA O BANHEIRO DAS PROFESSORAS =&gt; ((6+2+3)*(0,8*0,8)+(0,25*0,35)*(2,75*2+1,69+2,05+2)  </t>
    </r>
    <r>
      <rPr>
        <b/>
        <sz val="10"/>
        <rFont val="Calibri"/>
        <family val="2"/>
        <scheme val="minor"/>
      </rPr>
      <t>E NO OUTRO,</t>
    </r>
    <r>
      <rPr>
        <sz val="10"/>
        <rFont val="Calibri"/>
        <family val="2"/>
        <scheme val="minor"/>
      </rPr>
      <t xml:space="preserve"> (</t>
    </r>
    <r>
      <rPr>
        <b/>
        <sz val="10"/>
        <rFont val="Calibri"/>
        <family val="2"/>
        <scheme val="minor"/>
      </rPr>
      <t>SEM ATERRO) NORMAL A ESCAVAÇÃO DE 1M PARA A BROCA</t>
    </r>
    <r>
      <rPr>
        <sz val="10"/>
        <rFont val="Calibri"/>
        <family val="2"/>
        <scheme val="minor"/>
      </rPr>
      <t xml:space="preserve"> PREVISTA NO CÓDIGO DA COMPOSIÇÃO + ESCAVAÇÃO PARA A VIGA NA ENTRADA DO BANHEIRO PCD </t>
    </r>
  </si>
  <si>
    <t>REATERRO P/ VIGAS=VOL.DA ESCAVAÇÃO h=25 cm (-) VOL. DO CONCRETO MAGRO (3cm) NO CHÃO=&gt;=comp*0,03*(0,30-5cm) E PARA SAPA-TAS =VOL.DA ESCAVAÇÃO - VOL. DO CONCRETO MAGRO  3CM (-) VOL do Concreto de cada sa-pata=0,203m3(-) VOL. DO CONCRETO De cada tronco de pilar de 12x30cm com h=50cm =(0,5*0,12 *0,3) (-) V=&gt;&gt;12x25 (ESC=0,20-0,03 do lastro)</t>
  </si>
  <si>
    <t xml:space="preserve">VOLUME  CFE. ITEM  1,11 E ITEM 1.3 </t>
  </si>
  <si>
    <t xml:space="preserve">VIGAS BALDRAMES==&gt;VIGAS BALDRAME DE 15X30 CM=21,48, DE COMP+++ VIGAS BALDRAMES DE 12X25CM=12,3M DE COMP. </t>
  </si>
  <si>
    <t>TRUNCAR((0,3*(3,15+5,14)+4*2*3,35*0,3+(1,9*2+1,5)*2,49-0,6*2,1-0,3*1);2)</t>
  </si>
  <si>
    <t>TRUNCAR(((3,16+0,7)*(7,17+0,7+0,7)+(3,14+2+0,7)*(7,17+0,15+2*0,7));2)</t>
  </si>
  <si>
    <t xml:space="preserve">IGUAL AO TELHADO </t>
  </si>
  <si>
    <t>JANELAS MAXIM AIR ==&gt; 2*1,2*0,4+0,4*0,6*2</t>
  </si>
  <si>
    <t>CFE PLANTA&gt;&gt;.NAS PORTAS DE ENTRADA E NAS DOS BANHEIROS PCD&gt;&gt; 2*0,9*2,1+0,6*1,4*6+2*1,4*1</t>
  </si>
  <si>
    <t>LANÇAMENTO COM USO DE BALDES, ADENSAMENTO E ACABAMENTO DE CONCRETO EM ESTRUTURAS</t>
  </si>
  <si>
    <t>TRUNCAR(1,72+3,37*0,05;2)</t>
  </si>
  <si>
    <t>TRUNCAR(8,22-((6+2+3)*(0,8*0,8)-(18*0,12*0,3))-(0,3*0,35-0,12*0,3)*(2,75*2+1,69+2,05+2);2)</t>
  </si>
  <si>
    <t>TRUNCAR(((18*0,7*0,12*0,3)+(6*0,12*0,25*(1,35+1))+(4*2,75+2*1,7+2*2,2)*0,15*0,3);2)</t>
  </si>
  <si>
    <t>TRUNCAR((18*4*0,617*(0,7+0,35+0,1));2)</t>
  </si>
  <si>
    <t>TRUNCAR(18*0,7/0,15*0,78*0,154;2)</t>
  </si>
  <si>
    <t>TRUNCAR(((21,48+0,1+12,3+0,1)*4)*0,617;2)</t>
  </si>
  <si>
    <t>2,5+2,5</t>
  </si>
  <si>
    <t>PRUMADA DE ÁGUA - FORNECIMENTO E INSTALAÇÃO - DA CAIXA D'ÁGUA ATE A PAREDE DO  BANHEIROS 2,5+2,5M</t>
  </si>
  <si>
    <t>ÁREA INTERNA DOS BANHEIROS E NA VARANDA ==&gt;(3,35*6-(3*1,2+3*0,85)*0,15)*2+(1,9*7,15)-3*0,1*0,3</t>
  </si>
  <si>
    <t>TRUNCAR(((3,35*6-(3*1,2+3*0,85)*0,15)*2+(1,9*7,15-2,15*1,9));2)</t>
  </si>
  <si>
    <t>REVESTIMENTO CERÂMICO PARA PISO COM PLACAS TIPO ESMALTADA EXTRA DE DIMENSÕES 45X45 CM APLICADA EM AMBIENTES DE ÁREA MENOR Q 5 M2.</t>
  </si>
  <si>
    <t xml:space="preserve"> REVESTIMENTO CERÂMICO PARA PISO COM PLACAS TIPO ESMALTADA EXTRA DE DIMENSÕES 45X45 CM APLICADA EM AMBIENTES DE ÁREA ENTRE 5 E 10 M2. 
 </t>
  </si>
  <si>
    <t xml:space="preserve"> REVESTIMENTO CERÂMICO PARA PISO COM PLACAS TIPO ESMALTADA EXTRA DE DIMENSÕES 45X45 CM APLICADA EM AMBIENTES DE ÁREA MAIOR Q 10 M2. 
 </t>
  </si>
  <si>
    <t>IGUAL AOS BANHEIROS PCD + AREA  DAS PRO-FESSORAS + ÁREA DOS BOX =2*1,69*2,05+2*1,9+6*0,8*1,2+6*0,85*0,8///</t>
  </si>
  <si>
    <t>ÁREA DA VARANDA MENOS O BANHEIRO DAS PROFESSORAS - ÁREA DA BASE DE 2 PILARES&gt;&gt;&gt; 7,15*2,05-2,15*2,05-2*0,15*0,3</t>
  </si>
  <si>
    <t>ÁREA DOS BANHEIROS MENOS BOX E BANHEIROS PCD&gt;&gt;.</t>
  </si>
  <si>
    <t>TRUNCAR(2*1,69*2,05+2*1,9+6*0,8*1,2+6*0,85*0,8;2)</t>
  </si>
  <si>
    <t>TRUNCAR((7,15*2,05)-(2,15*2,05+2*0,15*0,3);2)</t>
  </si>
  <si>
    <t>TRUNCAR(((3,35*6-(3*1,2+ 3*0,85)*0,15)+(0,9*0,15)-(2,15*1,84+ 3*0,85*0,8+ 3*1,2*0,8+2*0,15*0,35+0,15*2+0,1*0,1))*2;2)</t>
  </si>
  <si>
    <t xml:space="preserve"> REVESTIMENTO CERÂMICO PARA PAREDES INTERNAS COM PLACAS TIPO ESMALTADA EXTRA DE DIMENSÕES 33X45 CM APLICADAS EM AMBIENTES DE ÁREA MAIOR QUE 5M² NA ALTURA INTEIRA DAS PAREDES M2 </t>
  </si>
  <si>
    <t>PAREDES EXTERNAS E INTERNAS DOS PCD E LATERAIS DOS BANHEIROS h=3M&gt;&gt;&gt;2*3,35*3-2*1,5*0,15+0,15*3+2*6*3-(6*1,5*0,15+0,15*3)+1,84*3</t>
  </si>
  <si>
    <t>PAREDES INTERNAS ALTURA DE 1,5M MAS FE-CHAMENTO MAIS LATERAIS DAS PORTAS*0,15 M=2*3*(0,8+1,2+2*0,3+0,2+0,1)*1,5*2 +2*3*(0,8+1,2+2*0,3+0,2+0,1)*0,15+24*1,5*0,15)+ PAREDE DA FRENTE DOS PCD (2,05*1,2* 2,05*0,15+1,5 *2*0,15+PAREDES NTERNAS DO BANHEIROS DAS PROFESSORAS (2*1,9+2*2)*2,5</t>
  </si>
  <si>
    <t>7.1</t>
  </si>
  <si>
    <t>7.2</t>
  </si>
  <si>
    <t>7.3</t>
  </si>
  <si>
    <t>7.4</t>
  </si>
  <si>
    <t>7.5</t>
  </si>
  <si>
    <t>7.6</t>
  </si>
  <si>
    <t>8.1</t>
  </si>
  <si>
    <r>
      <t xml:space="preserve">PARA AS </t>
    </r>
    <r>
      <rPr>
        <b/>
        <sz val="10"/>
        <rFont val="Calibri"/>
        <family val="2"/>
        <scheme val="minor"/>
      </rPr>
      <t>CUMIEIRAS</t>
    </r>
    <r>
      <rPr>
        <sz val="10"/>
        <rFont val="Calibri"/>
        <family val="2"/>
        <scheme val="minor"/>
      </rPr>
      <t xml:space="preserve"> E FECHAMENTOS DE VÃOS DAS PORTAS EXISTENTES***</t>
    </r>
    <r>
      <rPr>
        <b/>
        <sz val="10"/>
        <rFont val="Calibri"/>
        <family val="2"/>
        <scheme val="minor"/>
      </rPr>
      <t>( A ALTURA DELA =3,15*0,35)=1,100M</t>
    </r>
    <r>
      <rPr>
        <sz val="10"/>
        <rFont val="Calibri"/>
        <family val="2"/>
        <scheme val="minor"/>
      </rPr>
      <t>+ 0,30 CM SOBRE A VIGA DOS RESPALDOS PARA SER 30 CM MAIS ALTA QUE O TELHADO DE TELHA CERAMICA DAS SA-LAS DE AULA.+++ALVENARIA DAS PAREDES IN-TERNAS.DE 1,5M PARA OS BANHEIROS E CHU-VEIROS E 3M PARA OS BANHEIROS PCD, EXCE-TO A  PAREDE DA PORTA DE ENTRADA + FECHA-MENTO DE UM VÃO DE JANELA DE 0,4*1, ..(6*1,5*(0,85+1,2)+(4*2,7)-12*0,6*1,5) +2,1*1,5+2*1,85*3+(1,9+2*2,49</t>
    </r>
  </si>
  <si>
    <t>TRUNCAR((2*3,15*3,15*0,3/2+2*0,3*2/2+2*0,3*(6,3+2,05+6,85)+6,24*0,3+6*1,5*(0,85+1,2-0,6)+(4*2,7-12*0,6)*1,5+(2,05-1)*2*1,5+(2*1,85*3)+(1,9+2)*2*2,49 -(0,9*2,1)-(1,2*0,4*2+0,6*0,4*2));2)</t>
  </si>
  <si>
    <t>CUSTO PARA QUEBRA NA ALVENARIA DE 17,5X25CM PARA INSERIR FORMA DE VIGA&gt;&gt;vol=0,04X0,04 X1M=0,0016M3=&gt;0,2231HS=&gt;0,15X0,09X0,30=.vol=0,00405&gt;&gt; 0,00405/0,016=2,53=&gt;&gt;+.2,53*0,2231</t>
  </si>
  <si>
    <t>TRUNCAR(0,0056*0,051/0,0038;2)</t>
  </si>
  <si>
    <t>COMPOSIÇÃO DE PREÇO - 18 - CUSTO PARA QUEBRA NA ALVENARIA DE 25X 25 X 6CM PARA INSERIR FORMA DE VIGA UTILIZANDO O CODIGOs 90447 e 90457 PARA QUEBRA DE 15*15*25CM DE ALVENARIA PARA APOIAR VIGA DOS BOX EM CIMA DA VIGA BALDRAME  e inserir parede encostada na existenteCOM PREÇOS  SINAPI AGOSTO 2022 DESONERADA.</t>
  </si>
  <si>
    <t>EMBOÇO, PARA RECEBIMENTO DE CERÂMICA, EM ARGAMASSA TRAÇO 1:2:8, PREPARO MECÂNICO COM BETONEIRA 400L, APLICADO MANUAL-MENTE EM FACES INTERNAS DE PAREDES, PARA AMBIENTE COM ÁREA MENOR QUE 5M2, ESPESSURA DE 20MM, COM EXECUÇÃO DE TALISCAS ==&gt;&gt;&gt;E= 20MM*2*0,15= M2 ==&gt;  X 3 NA PROFUNDIDADE DE 60MM M2 CR 0,1121000 35,10 3,93</t>
  </si>
  <si>
    <t xml:space="preserve">RASGO EM ALVENARIA  PARA ELETRODUTO DE 40MM/M=R$0,58 pago ao auxiliar cod. 90447==&gt; rasgo de alvenaria de  15x1,30m&gt;&gt;&gt;   PARA INSERIR PAREDE na existente=&gt; 0,04*0,04*1=0,0016=&gt;M=0,58++&gt;1,3*0,15*0,025=&gt;&gt;0,0049*0,58/0,0016= R$1,77 A UNIDADE </t>
  </si>
  <si>
    <t>AJUDANTE DE PEDREIRO COM ENCARGOS COMPLEMENTARES H  considerada para QUEBRA DE PAREDE DE vol=0.19*0,25*0,08=&gt;vol=0,0038=0,051h=&gt;&gt;v=0,0056*0,051/0,0038=&gt;&gt;0,07H==&gt;&gt; CR 16,06</t>
  </si>
  <si>
    <t>TRUNCAR(0,025*2*1,5+0,15*0,25;2)</t>
  </si>
  <si>
    <t>8.2</t>
  </si>
  <si>
    <t>2*3,35*6+7*1,9</t>
  </si>
  <si>
    <t>2*3,35*2+6*4+7,15*2+2*1,9+(1,84+2,2)*2*2+(1,9+2)*2</t>
  </si>
  <si>
    <t>7,15-2-2*0,9+2,15+2*(0,15+0,3)</t>
  </si>
  <si>
    <t>SOMA DAS ALVENARIAS DO EITÃO++ALVENARIA DA FRENTE DO BANHEIROS E DO BANHEIRO DAS PROFESSSORAS E PAREDES INTERNAS NOVAS</t>
  </si>
  <si>
    <t>TRUNCAR(((4*2*2,7*1,5)- (2*12*0,6*1,5)+(2*2*2,1*1,5)-(2*2*0,6*1,5)+ (1,5*2*2,49) -(2*0,7*2,1+ 2*0,3*1)+3,35*2*2,85-2*0,9*2,1);2)</t>
  </si>
  <si>
    <t>JUIEFER ARIPUANÃ - FONE 3565.2623 - INFORMAÇÃO DA EMPRESA VLR=R$1.126,00 EM 29.09.2022.</t>
  </si>
  <si>
    <t>10.1</t>
  </si>
  <si>
    <t>10.2</t>
  </si>
  <si>
    <t>10.3</t>
  </si>
  <si>
    <t>10.4</t>
  </si>
  <si>
    <t xml:space="preserve">LIMPEZA DE PORTA EM AÇO/ALUMÍNIO.  M2  </t>
  </si>
  <si>
    <t>2*0,9*2,1+6*1,4*0,6+1*1,4</t>
  </si>
  <si>
    <t>G140+G141+G142+G143+G144</t>
  </si>
  <si>
    <t>ITENS 6.1 E 6.2=13,6M2</t>
  </si>
  <si>
    <t>PISOS E AZULEJOS ITENS 7.1 A 7.5= 191,91M2</t>
  </si>
  <si>
    <t>G129+G131</t>
  </si>
  <si>
    <t>TOTAL DO ÍTEM 1.0</t>
  </si>
  <si>
    <t>2.39</t>
  </si>
  <si>
    <t>2.40</t>
  </si>
  <si>
    <t>TOTAL DO ÍTEM 2.0</t>
  </si>
  <si>
    <t>BANHEIROS PCD E PROFESSORAS</t>
  </si>
  <si>
    <t>BANCADA DE GRANITO CINZA POLIDO, DE 0,50 X 0,60 M, PARA LAVATÓRIO - FORNECIMENTO E INSTALAÇÃO UN</t>
  </si>
  <si>
    <t>1.21</t>
  </si>
  <si>
    <t>3.2</t>
  </si>
  <si>
    <t>3.3</t>
  </si>
  <si>
    <t>ARIPUANÃ (MT), 30 de Setembro de 2022.</t>
  </si>
  <si>
    <t>COMPO 05</t>
  </si>
  <si>
    <t>1.20</t>
  </si>
  <si>
    <t>Aripuanã (MT), 30 de Setembro de 2022.</t>
  </si>
  <si>
    <t>ADAPTADOR COM FLANGE E ANEL DE VEDAÇÃO PVC, SOLDÁVEL, DN 25MMX 3/4, INSTALADO EM, RESERVAÇÃO DE ÁGUA DE EDIFICACAÇÃO QUE POSSUA RESERVATÓRIO DE FIBRA/FIBROCIMENTO - FORNECIMENTO E INSTALAÇÃO</t>
  </si>
  <si>
    <t>COMPOSIÇÃO DE CUSTO PARA SUPORTE DE SUSTEN-TAÇÃO  DA CUMIEIRA DE ESTRUTURA DE CONCRETO PREMOLDADA DE E= 8CM E DIMENSÕES DE 1,20M SENDO 0,60M DE CADA LADO COM ÂNGULO DE 15% DA COBERTURA E 150º ENTRE OS LADOS EM CHAPA DE ACO GROSSA, ASTM A36, E = 1/4 " (6,35 MM) 49,79 KG/M2</t>
  </si>
  <si>
    <t xml:space="preserve"> PONTO DE TOMADA RESIDENCIAL INCLUINDO TOMADA 20A/250V, CAIXA ELÉTRICA, ELETRODUTO, CABO, RASGO, QUEBRA E CHUMBAMENTO.UN CR </t>
  </si>
  <si>
    <t>FORNECIMENTO E FIXAÇÃO DE PUXADOR TUBULAR RETO SIMPLES, EM ALUMINIO CROMADO NAS POR-TAS DE ENTRADA DO BANHEIRO PCD, COM COMPRI-MENTO DE APROX 400 MM E DIAMETRO DE 25 MME NA ENTRADA DO BANHEIRO</t>
  </si>
  <si>
    <t>PISOS E REVESTIMENTOS EM CERAMICA</t>
  </si>
  <si>
    <t>p0</t>
  </si>
  <si>
    <t>REVESTIMENTOS   - Chapisco Emboço e Massa Única</t>
  </si>
  <si>
    <t>4.6</t>
  </si>
  <si>
    <t>SOMA DAS ALVENARIAS DO EITÃO++ALVENARIA DO FUNDO E NA ALVENARIA EXTERNA DO BANHEIROS  DAS PROFESSSORAS E DA VARAN-DA INCLUSIVE PILARES- PORTAS E JANELAS</t>
  </si>
  <si>
    <t>% ACUMULADO</t>
  </si>
  <si>
    <t xml:space="preserve">ADAPTADOR COM FLANGES LIVRES, PVC, SOLDÁVEL, DN 60 MM X 2' , INSTALADO EM RESERVAÇÃO DE ÁGUA DE EDIFICAÇÃO QUE POSSUA RESERVATÓRIO DE FIBRA/FIBROCIMENTO FORNECIMENTO E INSTALAÇÃO UN </t>
  </si>
  <si>
    <t>SUPORTE EM ESTRUTURA DE CONCRETO PRÉ MOLDADO DUPLO (2 PILARES) PARA RE-SERVATÓRIO DE 5000L, CUJO CUSTO MÉDIO COLOCADO NO LOCAL, FOI  LEVANTADO NAS TRES EMPRESAS  FABRICANTES DE ARIPUANÃ E SÓMENTE UMA FAZ  ((PREÇO ÚNICO ENCONTRADO CFE. ABAIXO)</t>
  </si>
  <si>
    <t>CUSTO PARA QUEBRA NA ALVENARIA DE 15X15X25CM=&gt;&gt;VOL=0,00563 m3 PARA INSERIR VIGA&gt;&gt;vol=vol=0,0038=0,051h=&gt;&gt;v= 0,0056*0,051/0,0038=&gt;&gt;0,07H</t>
  </si>
  <si>
    <t>DATA- 08/2022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</si>
</sst>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  <numFmt numFmtId="166" formatCode="_(* #,##0.00_);_(* \(#,##0.00\);_(* &quot;-&quot;??_);_(@_)"/>
    <numFmt numFmtId="167" formatCode="00"/>
    <numFmt numFmtId="168" formatCode="&quot;R$&quot;#,##0_);[Red]\(&quot;R$&quot;#,##0\)"/>
    <numFmt numFmtId="169" formatCode="_(&quot;R$&quot;* #,##0.00_);_(&quot;R$&quot;* \(#,##0.00\);_(&quot;R$&quot;* &quot;-&quot;??_);_(@_)"/>
    <numFmt numFmtId="170" formatCode="0.0"/>
    <numFmt numFmtId="171" formatCode="&quot;R$&quot;\ #,##0.00"/>
    <numFmt numFmtId="172" formatCode="#,##0.0000"/>
    <numFmt numFmtId="173" formatCode="_(* #,##0.000_);_(* \(#,##0.000\);_(* &quot;-&quot;??_);_(@_)"/>
    <numFmt numFmtId="174" formatCode="0.0000000"/>
    <numFmt numFmtId="175" formatCode="0.0%"/>
    <numFmt numFmtId="176" formatCode="0.000%"/>
    <numFmt numFmtId="177" formatCode="_(* #,##0.000000_);_(* \(#,##0.000000\);_(* &quot;-&quot;??_);_(@_)"/>
    <numFmt numFmtId="178" formatCode="0.000000"/>
    <numFmt numFmtId="179" formatCode="#,##0.0"/>
  </numFmts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name val="Bookman Old Style"/>
      <family val="1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0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8"/>
      <name val="Calibri"/>
      <family val="2"/>
      <scheme val="minor"/>
    </font>
    <font>
      <b/>
      <sz val="18"/>
      <name val="Calibri"/>
      <family val="2"/>
    </font>
    <font>
      <sz val="12"/>
      <color rgb="FF000000"/>
      <name val="Calibri"/>
      <family val="2"/>
      <scheme val="minor"/>
    </font>
    <font>
      <b/>
      <sz val="10"/>
      <name val="Calibri"/>
      <family val="2"/>
    </font>
    <font>
      <i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Arial"/>
      <family val="2"/>
    </font>
    <font>
      <b/>
      <sz val="26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</font>
    <font>
      <b/>
      <sz val="22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  <scheme val="minor"/>
    </font>
    <font>
      <b/>
      <sz val="20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</font>
    <font>
      <b/>
      <sz val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9"/>
      <name val="Calibri"/>
      <family val="2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sz val="12"/>
      <name val="Calibri"/>
      <family val="2"/>
    </font>
    <font>
      <b/>
      <sz val="9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u/>
      <sz val="8"/>
      <name val="Calibri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10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6"/>
      <name val="Calibri"/>
      <family val="2"/>
    </font>
    <font>
      <sz val="9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15" fillId="0" borderId="0"/>
    <xf numFmtId="167" fontId="16" fillId="0" borderId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" borderId="16" applyNumberFormat="0" applyFont="0" applyAlignment="0" applyProtection="0"/>
    <xf numFmtId="10" fontId="14" fillId="0" borderId="17">
      <alignment horizont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9" fontId="4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7" fillId="0" borderId="0"/>
    <xf numFmtId="166" fontId="48" fillId="0" borderId="0" applyFont="0" applyFill="0" applyBorder="0" applyAlignment="0" applyProtection="0"/>
  </cellStyleXfs>
  <cellXfs count="1091">
    <xf numFmtId="0" fontId="0" fillId="0" borderId="0" xfId="0"/>
    <xf numFmtId="0" fontId="6" fillId="4" borderId="1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3" borderId="10" xfId="2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center" vertical="center" wrapText="1"/>
    </xf>
    <xf numFmtId="0" fontId="11" fillId="3" borderId="0" xfId="2" applyFont="1" applyFill="1" applyBorder="1" applyAlignment="1">
      <alignment horizontal="center" vertical="center" wrapText="1"/>
    </xf>
    <xf numFmtId="165" fontId="9" fillId="3" borderId="6" xfId="4" applyNumberFormat="1" applyFont="1" applyFill="1" applyBorder="1" applyAlignment="1">
      <alignment horizontal="center" vertical="center" wrapText="1"/>
    </xf>
    <xf numFmtId="165" fontId="9" fillId="3" borderId="8" xfId="2" applyNumberFormat="1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 wrapText="1"/>
    </xf>
    <xf numFmtId="165" fontId="9" fillId="2" borderId="3" xfId="4" applyNumberFormat="1" applyFont="1" applyFill="1" applyBorder="1" applyAlignment="1">
      <alignment horizontal="center" vertical="center" wrapText="1"/>
    </xf>
    <xf numFmtId="165" fontId="9" fillId="2" borderId="4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0" fontId="0" fillId="0" borderId="0" xfId="0" applyFont="1"/>
    <xf numFmtId="0" fontId="9" fillId="2" borderId="11" xfId="2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/>
    </xf>
    <xf numFmtId="165" fontId="11" fillId="4" borderId="1" xfId="2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10" fillId="2" borderId="3" xfId="2" applyFont="1" applyFill="1" applyBorder="1" applyAlignment="1">
      <alignment horizontal="center" vertical="center" wrapText="1"/>
    </xf>
    <xf numFmtId="0" fontId="9" fillId="2" borderId="8" xfId="2" applyFont="1" applyFill="1" applyBorder="1" applyAlignment="1">
      <alignment horizontal="center" vertical="center" wrapText="1"/>
    </xf>
    <xf numFmtId="0" fontId="9" fillId="4" borderId="2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center" vertical="center" wrapText="1"/>
    </xf>
    <xf numFmtId="165" fontId="11" fillId="4" borderId="8" xfId="2" applyNumberFormat="1" applyFont="1" applyFill="1" applyBorder="1" applyAlignment="1">
      <alignment horizontal="center" vertical="center" wrapText="1"/>
    </xf>
    <xf numFmtId="0" fontId="10" fillId="2" borderId="6" xfId="2" applyFont="1" applyFill="1" applyBorder="1" applyAlignment="1">
      <alignment horizontal="center" vertical="center" wrapText="1"/>
    </xf>
    <xf numFmtId="165" fontId="11" fillId="2" borderId="7" xfId="2" applyNumberFormat="1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5" borderId="10" xfId="2" applyFont="1" applyFill="1" applyBorder="1" applyAlignment="1">
      <alignment horizontal="center" vertical="center"/>
    </xf>
    <xf numFmtId="0" fontId="9" fillId="5" borderId="9" xfId="2" applyFont="1" applyFill="1" applyBorder="1" applyAlignment="1">
      <alignment horizontal="center" vertical="center"/>
    </xf>
    <xf numFmtId="165" fontId="9" fillId="2" borderId="9" xfId="3" applyNumberFormat="1" applyFont="1" applyFill="1" applyBorder="1" applyAlignment="1">
      <alignment horizontal="center" vertical="center"/>
    </xf>
    <xf numFmtId="165" fontId="9" fillId="2" borderId="9" xfId="2" applyNumberFormat="1" applyFont="1" applyFill="1" applyBorder="1" applyAlignment="1">
      <alignment horizontal="center" vertical="center"/>
    </xf>
    <xf numFmtId="0" fontId="9" fillId="5" borderId="5" xfId="2" applyFont="1" applyFill="1" applyBorder="1" applyAlignment="1">
      <alignment horizontal="center" vertical="center"/>
    </xf>
    <xf numFmtId="0" fontId="9" fillId="5" borderId="6" xfId="2" applyFont="1" applyFill="1" applyBorder="1" applyAlignment="1">
      <alignment horizontal="center" vertical="center"/>
    </xf>
    <xf numFmtId="166" fontId="9" fillId="5" borderId="6" xfId="4" applyFont="1" applyFill="1" applyBorder="1" applyAlignment="1">
      <alignment horizontal="center" vertical="center"/>
    </xf>
    <xf numFmtId="165" fontId="9" fillId="2" borderId="6" xfId="3" applyNumberFormat="1" applyFont="1" applyFill="1" applyBorder="1" applyAlignment="1">
      <alignment horizontal="center" vertical="center"/>
    </xf>
    <xf numFmtId="165" fontId="9" fillId="2" borderId="6" xfId="2" applyNumberFormat="1" applyFont="1" applyFill="1" applyBorder="1" applyAlignment="1">
      <alignment horizontal="center" vertical="center"/>
    </xf>
    <xf numFmtId="0" fontId="9" fillId="5" borderId="12" xfId="2" applyFont="1" applyFill="1" applyBorder="1" applyAlignment="1">
      <alignment horizontal="center" vertical="center"/>
    </xf>
    <xf numFmtId="0" fontId="9" fillId="5" borderId="0" xfId="2" applyFont="1" applyFill="1" applyBorder="1" applyAlignment="1">
      <alignment horizontal="center" vertical="center"/>
    </xf>
    <xf numFmtId="0" fontId="9" fillId="5" borderId="0" xfId="2" applyFont="1" applyFill="1" applyBorder="1" applyAlignment="1">
      <alignment horizontal="center" vertical="center" wrapText="1"/>
    </xf>
    <xf numFmtId="0" fontId="8" fillId="5" borderId="0" xfId="2" applyFont="1" applyFill="1" applyBorder="1" applyAlignment="1">
      <alignment horizontal="center" vertical="center" wrapText="1"/>
    </xf>
    <xf numFmtId="166" fontId="9" fillId="5" borderId="0" xfId="4" applyFont="1" applyFill="1" applyBorder="1" applyAlignment="1">
      <alignment horizontal="center" vertical="center"/>
    </xf>
    <xf numFmtId="165" fontId="9" fillId="2" borderId="0" xfId="3" applyNumberFormat="1" applyFont="1" applyFill="1" applyBorder="1" applyAlignment="1">
      <alignment horizontal="center" vertical="center"/>
    </xf>
    <xf numFmtId="165" fontId="9" fillId="2" borderId="0" xfId="2" applyNumberFormat="1" applyFont="1" applyFill="1" applyBorder="1" applyAlignment="1">
      <alignment horizontal="center" vertical="center"/>
    </xf>
    <xf numFmtId="0" fontId="11" fillId="5" borderId="0" xfId="2" applyFont="1" applyFill="1" applyBorder="1" applyAlignment="1">
      <alignment vertical="center"/>
    </xf>
    <xf numFmtId="0" fontId="11" fillId="5" borderId="9" xfId="2" applyFont="1" applyFill="1" applyBorder="1" applyAlignment="1">
      <alignment vertical="center"/>
    </xf>
    <xf numFmtId="0" fontId="10" fillId="3" borderId="15" xfId="5" applyFont="1" applyFill="1" applyBorder="1" applyAlignment="1">
      <alignment horizontal="center" vertical="center" wrapText="1"/>
    </xf>
    <xf numFmtId="0" fontId="17" fillId="3" borderId="11" xfId="5" applyFont="1" applyFill="1" applyBorder="1" applyAlignment="1">
      <alignment horizontal="center" vertical="center" wrapText="1"/>
    </xf>
    <xf numFmtId="0" fontId="17" fillId="3" borderId="14" xfId="5" applyFont="1" applyFill="1" applyBorder="1" applyAlignment="1">
      <alignment horizontal="center" vertical="center" wrapText="1"/>
    </xf>
    <xf numFmtId="0" fontId="17" fillId="3" borderId="11" xfId="5" applyFont="1" applyFill="1" applyBorder="1" applyAlignment="1">
      <alignment horizontal="center" vertical="justify" wrapText="1"/>
    </xf>
    <xf numFmtId="0" fontId="7" fillId="0" borderId="0" xfId="17"/>
    <xf numFmtId="0" fontId="20" fillId="2" borderId="1" xfId="29" applyFont="1" applyFill="1" applyBorder="1" applyAlignment="1">
      <alignment horizontal="center" vertical="justify" wrapText="1"/>
    </xf>
    <xf numFmtId="0" fontId="19" fillId="2" borderId="1" xfId="29" applyFont="1" applyFill="1" applyBorder="1" applyAlignment="1">
      <alignment horizontal="center" vertical="center" wrapText="1"/>
    </xf>
    <xf numFmtId="170" fontId="21" fillId="2" borderId="11" xfId="55" applyNumberFormat="1" applyFont="1" applyFill="1" applyBorder="1" applyAlignment="1">
      <alignment horizontal="center" vertical="center" wrapText="1"/>
    </xf>
    <xf numFmtId="165" fontId="17" fillId="2" borderId="1" xfId="5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4" borderId="1" xfId="5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17" applyFont="1"/>
    <xf numFmtId="0" fontId="0" fillId="3" borderId="6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9" fillId="2" borderId="1" xfId="2" applyFont="1" applyFill="1" applyBorder="1" applyAlignment="1">
      <alignment horizontal="center" vertical="center"/>
    </xf>
    <xf numFmtId="165" fontId="9" fillId="2" borderId="7" xfId="3" applyNumberFormat="1" applyFont="1" applyFill="1" applyBorder="1" applyAlignment="1">
      <alignment horizontal="center" vertical="center"/>
    </xf>
    <xf numFmtId="165" fontId="9" fillId="2" borderId="13" xfId="3" applyNumberFormat="1" applyFont="1" applyFill="1" applyBorder="1" applyAlignment="1">
      <alignment horizontal="center" vertical="center"/>
    </xf>
    <xf numFmtId="0" fontId="11" fillId="5" borderId="13" xfId="2" applyFont="1" applyFill="1" applyBorder="1" applyAlignment="1">
      <alignment horizontal="center" vertical="center"/>
    </xf>
    <xf numFmtId="165" fontId="9" fillId="2" borderId="14" xfId="3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43" fontId="25" fillId="0" borderId="0" xfId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72" fontId="25" fillId="0" borderId="0" xfId="1" applyNumberFormat="1" applyFont="1" applyFill="1" applyBorder="1" applyAlignment="1">
      <alignment vertical="center"/>
    </xf>
    <xf numFmtId="0" fontId="0" fillId="0" borderId="9" xfId="0" applyFont="1" applyBorder="1"/>
    <xf numFmtId="0" fontId="0" fillId="4" borderId="0" xfId="0" applyFont="1" applyFill="1"/>
    <xf numFmtId="0" fontId="22" fillId="2" borderId="0" xfId="2" applyFont="1" applyFill="1" applyAlignment="1">
      <alignment wrapText="1"/>
    </xf>
    <xf numFmtId="0" fontId="2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 wrapText="1"/>
    </xf>
    <xf numFmtId="43" fontId="6" fillId="4" borderId="11" xfId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6" fontId="9" fillId="0" borderId="0" xfId="52" applyFont="1" applyFill="1" applyBorder="1" applyAlignment="1">
      <alignment vertical="center"/>
    </xf>
    <xf numFmtId="10" fontId="11" fillId="4" borderId="1" xfId="32" applyNumberFormat="1" applyFont="1" applyFill="1" applyBorder="1" applyAlignment="1">
      <alignment horizontal="center" vertical="center" wrapText="1"/>
    </xf>
    <xf numFmtId="10" fontId="11" fillId="4" borderId="0" xfId="32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6" fillId="4" borderId="0" xfId="0" applyFont="1" applyFill="1" applyAlignment="1">
      <alignment horizontal="right" vertical="center" wrapText="1"/>
    </xf>
    <xf numFmtId="4" fontId="11" fillId="4" borderId="0" xfId="0" applyNumberFormat="1" applyFont="1" applyFill="1" applyAlignment="1">
      <alignment horizontal="center" vertical="center" wrapText="1"/>
    </xf>
    <xf numFmtId="0" fontId="27" fillId="4" borderId="2" xfId="2" applyFont="1" applyFill="1" applyBorder="1" applyAlignment="1">
      <alignment horizontal="center" vertical="center" wrapText="1"/>
    </xf>
    <xf numFmtId="0" fontId="27" fillId="4" borderId="10" xfId="2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/>
    </xf>
    <xf numFmtId="0" fontId="9" fillId="0" borderId="3" xfId="2" applyFont="1" applyBorder="1" applyAlignment="1">
      <alignment horizontal="center" vertical="center" wrapText="1"/>
    </xf>
    <xf numFmtId="0" fontId="28" fillId="5" borderId="1" xfId="2" applyFont="1" applyFill="1" applyBorder="1" applyAlignment="1">
      <alignment horizontal="center" vertical="center" wrapText="1"/>
    </xf>
    <xf numFmtId="165" fontId="28" fillId="5" borderId="1" xfId="2" applyNumberFormat="1" applyFont="1" applyFill="1" applyBorder="1" applyAlignment="1">
      <alignment horizontal="center" vertical="center" wrapText="1"/>
    </xf>
    <xf numFmtId="171" fontId="28" fillId="5" borderId="4" xfId="4" applyNumberFormat="1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165" fontId="30" fillId="2" borderId="4" xfId="0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vertical="center"/>
    </xf>
    <xf numFmtId="9" fontId="22" fillId="0" borderId="1" xfId="32" applyFont="1" applyFill="1" applyBorder="1" applyAlignment="1">
      <alignment vertical="center"/>
    </xf>
    <xf numFmtId="4" fontId="9" fillId="0" borderId="1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165" fontId="6" fillId="2" borderId="7" xfId="0" applyNumberFormat="1" applyFont="1" applyFill="1" applyBorder="1" applyAlignment="1">
      <alignment horizontal="center" vertical="center"/>
    </xf>
    <xf numFmtId="0" fontId="17" fillId="3" borderId="1" xfId="5" applyFont="1" applyFill="1" applyBorder="1" applyAlignment="1">
      <alignment horizontal="center" vertical="center" wrapText="1"/>
    </xf>
    <xf numFmtId="0" fontId="17" fillId="3" borderId="4" xfId="5" applyFont="1" applyFill="1" applyBorder="1" applyAlignment="1">
      <alignment horizontal="center" vertical="center" wrapText="1"/>
    </xf>
    <xf numFmtId="0" fontId="17" fillId="3" borderId="1" xfId="5" applyFont="1" applyFill="1" applyBorder="1" applyAlignment="1">
      <alignment horizontal="center" vertical="justify" wrapText="1"/>
    </xf>
    <xf numFmtId="165" fontId="21" fillId="3" borderId="1" xfId="40" applyNumberFormat="1" applyFont="1" applyFill="1" applyBorder="1" applyAlignment="1">
      <alignment horizontal="center" vertical="center" wrapText="1"/>
    </xf>
    <xf numFmtId="165" fontId="21" fillId="3" borderId="1" xfId="24" applyNumberFormat="1" applyFont="1" applyFill="1" applyBorder="1" applyAlignment="1">
      <alignment horizontal="center" vertical="center" wrapText="1"/>
    </xf>
    <xf numFmtId="0" fontId="17" fillId="3" borderId="1" xfId="29" applyFont="1" applyFill="1" applyBorder="1" applyAlignment="1">
      <alignment horizontal="center" vertical="justify" wrapText="1"/>
    </xf>
    <xf numFmtId="166" fontId="17" fillId="2" borderId="1" xfId="56" applyNumberFormat="1" applyFont="1" applyFill="1" applyBorder="1" applyAlignment="1">
      <alignment horizontal="center" vertical="center" wrapText="1"/>
    </xf>
    <xf numFmtId="165" fontId="17" fillId="2" borderId="1" xfId="55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7" fillId="4" borderId="0" xfId="17" applyFill="1"/>
    <xf numFmtId="0" fontId="0" fillId="0" borderId="12" xfId="0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0" fontId="17" fillId="9" borderId="1" xfId="5" applyFont="1" applyFill="1" applyBorder="1" applyAlignment="1">
      <alignment horizontal="center" vertical="center" wrapText="1"/>
    </xf>
    <xf numFmtId="0" fontId="17" fillId="9" borderId="4" xfId="5" applyFont="1" applyFill="1" applyBorder="1" applyAlignment="1">
      <alignment horizontal="center" vertical="center" wrapText="1"/>
    </xf>
    <xf numFmtId="0" fontId="11" fillId="4" borderId="8" xfId="29" applyFont="1" applyFill="1" applyBorder="1" applyAlignment="1">
      <alignment horizontal="left" vertical="justify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wrapText="1"/>
    </xf>
    <xf numFmtId="43" fontId="9" fillId="0" borderId="1" xfId="1" applyFont="1" applyBorder="1" applyAlignment="1">
      <alignment horizontal="center" vertical="center"/>
    </xf>
    <xf numFmtId="165" fontId="9" fillId="2" borderId="1" xfId="1" applyNumberFormat="1" applyFont="1" applyFill="1" applyBorder="1" applyAlignment="1">
      <alignment horizontal="center" vertical="center"/>
    </xf>
    <xf numFmtId="165" fontId="9" fillId="0" borderId="1" xfId="55" applyNumberFormat="1" applyFont="1" applyFill="1" applyBorder="1" applyAlignment="1">
      <alignment horizontal="center" vertical="center" wrapText="1"/>
    </xf>
    <xf numFmtId="165" fontId="10" fillId="2" borderId="11" xfId="14" applyNumberFormat="1" applyFont="1" applyFill="1" applyBorder="1" applyAlignment="1">
      <alignment horizontal="center" vertical="center" wrapText="1"/>
    </xf>
    <xf numFmtId="0" fontId="2" fillId="0" borderId="5" xfId="29" applyFont="1" applyBorder="1" applyAlignment="1">
      <alignment horizontal="center" vertical="center" wrapText="1"/>
    </xf>
    <xf numFmtId="0" fontId="2" fillId="0" borderId="6" xfId="29" applyFont="1" applyBorder="1" applyAlignment="1">
      <alignment horizontal="right" vertical="center" wrapText="1"/>
    </xf>
    <xf numFmtId="0" fontId="2" fillId="0" borderId="3" xfId="29" applyFont="1" applyBorder="1" applyAlignment="1">
      <alignment horizontal="center" vertical="center" wrapText="1"/>
    </xf>
    <xf numFmtId="165" fontId="10" fillId="0" borderId="4" xfId="14" applyNumberFormat="1" applyFont="1" applyFill="1" applyBorder="1" applyAlignment="1">
      <alignment horizontal="center" vertical="center" wrapText="1"/>
    </xf>
    <xf numFmtId="0" fontId="21" fillId="2" borderId="10" xfId="5" applyFont="1" applyFill="1" applyBorder="1" applyAlignment="1">
      <alignment horizontal="center" vertical="center" wrapText="1"/>
    </xf>
    <xf numFmtId="0" fontId="21" fillId="2" borderId="9" xfId="5" applyFont="1" applyFill="1" applyBorder="1" applyAlignment="1">
      <alignment horizontal="center" vertical="center" wrapText="1"/>
    </xf>
    <xf numFmtId="0" fontId="21" fillId="2" borderId="6" xfId="5" applyFont="1" applyFill="1" applyBorder="1" applyAlignment="1">
      <alignment horizontal="center" vertical="center" wrapText="1"/>
    </xf>
    <xf numFmtId="0" fontId="21" fillId="2" borderId="4" xfId="5" applyFont="1" applyFill="1" applyBorder="1" applyAlignment="1">
      <alignment horizontal="center" vertical="center" wrapText="1"/>
    </xf>
    <xf numFmtId="0" fontId="7" fillId="2" borderId="0" xfId="17" applyFill="1"/>
    <xf numFmtId="0" fontId="21" fillId="3" borderId="1" xfId="5" applyFont="1" applyFill="1" applyBorder="1" applyAlignment="1">
      <alignment horizontal="center" vertical="justify" wrapText="1"/>
    </xf>
    <xf numFmtId="0" fontId="21" fillId="4" borderId="8" xfId="29" applyFont="1" applyFill="1" applyBorder="1" applyAlignment="1">
      <alignment horizontal="center" vertical="justify" wrapText="1"/>
    </xf>
    <xf numFmtId="0" fontId="21" fillId="3" borderId="1" xfId="29" applyFont="1" applyFill="1" applyBorder="1" applyAlignment="1">
      <alignment horizontal="center" vertical="justify" wrapText="1"/>
    </xf>
    <xf numFmtId="0" fontId="9" fillId="0" borderId="1" xfId="0" applyFont="1" applyBorder="1" applyAlignment="1">
      <alignment horizontal="left" vertical="center" wrapText="1"/>
    </xf>
    <xf numFmtId="0" fontId="13" fillId="2" borderId="0" xfId="17" applyFont="1" applyFill="1"/>
    <xf numFmtId="0" fontId="21" fillId="2" borderId="12" xfId="5" applyFont="1" applyFill="1" applyBorder="1" applyAlignment="1">
      <alignment horizontal="center" vertical="center" wrapText="1"/>
    </xf>
    <xf numFmtId="0" fontId="21" fillId="2" borderId="0" xfId="5" applyFont="1" applyFill="1" applyBorder="1" applyAlignment="1">
      <alignment horizontal="center" vertical="center" wrapText="1"/>
    </xf>
    <xf numFmtId="0" fontId="21" fillId="2" borderId="7" xfId="5" applyFont="1" applyFill="1" applyBorder="1" applyAlignment="1">
      <alignment horizontal="center" vertical="center" wrapText="1"/>
    </xf>
    <xf numFmtId="0" fontId="21" fillId="4" borderId="10" xfId="5" applyFont="1" applyFill="1" applyBorder="1" applyAlignment="1">
      <alignment horizontal="center" vertical="center" wrapText="1"/>
    </xf>
    <xf numFmtId="0" fontId="21" fillId="4" borderId="9" xfId="5" applyFont="1" applyFill="1" applyBorder="1" applyAlignment="1">
      <alignment horizontal="center" vertical="center" wrapText="1"/>
    </xf>
    <xf numFmtId="0" fontId="21" fillId="4" borderId="6" xfId="5" applyFont="1" applyFill="1" applyBorder="1" applyAlignment="1">
      <alignment horizontal="center" vertical="center" wrapText="1"/>
    </xf>
    <xf numFmtId="0" fontId="21" fillId="2" borderId="2" xfId="5" applyFont="1" applyFill="1" applyBorder="1" applyAlignment="1">
      <alignment horizontal="center" vertical="center" wrapText="1"/>
    </xf>
    <xf numFmtId="0" fontId="21" fillId="2" borderId="3" xfId="5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65" fontId="6" fillId="2" borderId="4" xfId="0" applyNumberFormat="1" applyFont="1" applyFill="1" applyBorder="1" applyAlignment="1">
      <alignment horizontal="center" vertical="center"/>
    </xf>
    <xf numFmtId="0" fontId="11" fillId="4" borderId="15" xfId="0" applyFont="1" applyFill="1" applyBorder="1" applyAlignment="1">
      <alignment horizontal="left" vertical="center" wrapText="1"/>
    </xf>
    <xf numFmtId="0" fontId="10" fillId="3" borderId="1" xfId="5" applyFont="1" applyFill="1" applyBorder="1" applyAlignment="1">
      <alignment horizontal="center" vertical="center" wrapText="1"/>
    </xf>
    <xf numFmtId="170" fontId="17" fillId="2" borderId="1" xfId="56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74" fontId="8" fillId="2" borderId="1" xfId="0" applyNumberFormat="1" applyFont="1" applyFill="1" applyBorder="1" applyAlignment="1">
      <alignment horizontal="center" vertical="center" wrapText="1"/>
    </xf>
    <xf numFmtId="165" fontId="10" fillId="2" borderId="15" xfId="14" applyNumberFormat="1" applyFont="1" applyFill="1" applyBorder="1" applyAlignment="1">
      <alignment horizontal="center" vertical="center" wrapText="1"/>
    </xf>
    <xf numFmtId="0" fontId="2" fillId="0" borderId="2" xfId="29" applyFont="1" applyBorder="1" applyAlignment="1">
      <alignment horizontal="center" vertical="center" wrapText="1"/>
    </xf>
    <xf numFmtId="165" fontId="2" fillId="0" borderId="3" xfId="29" applyNumberFormat="1" applyFont="1" applyBorder="1" applyAlignment="1">
      <alignment horizontal="center" vertical="center" wrapText="1"/>
    </xf>
    <xf numFmtId="165" fontId="10" fillId="2" borderId="4" xfId="14" applyNumberFormat="1" applyFont="1" applyFill="1" applyBorder="1" applyAlignment="1">
      <alignment horizontal="center" vertical="center" wrapText="1"/>
    </xf>
    <xf numFmtId="0" fontId="8" fillId="3" borderId="3" xfId="29" applyFont="1" applyFill="1" applyBorder="1" applyAlignment="1">
      <alignment horizontal="center" vertical="center" wrapText="1"/>
    </xf>
    <xf numFmtId="0" fontId="19" fillId="2" borderId="2" xfId="29" applyFont="1" applyFill="1" applyBorder="1" applyAlignment="1">
      <alignment horizontal="center" vertical="center" wrapText="1"/>
    </xf>
    <xf numFmtId="0" fontId="19" fillId="2" borderId="14" xfId="29" applyFont="1" applyFill="1" applyBorder="1" applyAlignment="1">
      <alignment horizontal="center" vertical="center" wrapText="1"/>
    </xf>
    <xf numFmtId="0" fontId="20" fillId="2" borderId="9" xfId="29" applyFont="1" applyFill="1" applyBorder="1" applyAlignment="1">
      <alignment horizontal="center" vertical="justify" wrapText="1"/>
    </xf>
    <xf numFmtId="0" fontId="19" fillId="2" borderId="10" xfId="29" applyFont="1" applyFill="1" applyBorder="1" applyAlignment="1">
      <alignment horizontal="center" vertical="center" wrapText="1"/>
    </xf>
    <xf numFmtId="170" fontId="21" fillId="2" borderId="3" xfId="55" applyNumberFormat="1" applyFont="1" applyFill="1" applyBorder="1" applyAlignment="1">
      <alignment horizontal="center" vertical="center" wrapText="1"/>
    </xf>
    <xf numFmtId="170" fontId="17" fillId="2" borderId="3" xfId="56" applyNumberFormat="1" applyFont="1" applyFill="1" applyBorder="1" applyAlignment="1">
      <alignment horizontal="center" vertical="center" wrapText="1"/>
    </xf>
    <xf numFmtId="165" fontId="17" fillId="2" borderId="3" xfId="56" applyNumberFormat="1" applyFont="1" applyFill="1" applyBorder="1" applyAlignment="1">
      <alignment horizontal="center" vertical="center" wrapText="1"/>
    </xf>
    <xf numFmtId="165" fontId="17" fillId="2" borderId="4" xfId="56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0" fontId="9" fillId="2" borderId="14" xfId="2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 wrapText="1"/>
    </xf>
    <xf numFmtId="165" fontId="9" fillId="2" borderId="11" xfId="0" applyNumberFormat="1" applyFont="1" applyFill="1" applyBorder="1" applyAlignment="1">
      <alignment horizontal="center" vertical="center" wrapText="1"/>
    </xf>
    <xf numFmtId="0" fontId="2" fillId="0" borderId="10" xfId="29" applyFont="1" applyBorder="1" applyAlignment="1">
      <alignment horizontal="center" vertical="center" wrapText="1"/>
    </xf>
    <xf numFmtId="0" fontId="2" fillId="0" borderId="9" xfId="29" applyFont="1" applyBorder="1" applyAlignment="1">
      <alignment horizontal="center" vertical="center" wrapText="1"/>
    </xf>
    <xf numFmtId="165" fontId="2" fillId="0" borderId="9" xfId="29" applyNumberFormat="1" applyFont="1" applyBorder="1" applyAlignment="1">
      <alignment horizontal="center" vertical="center" wrapText="1"/>
    </xf>
    <xf numFmtId="165" fontId="10" fillId="2" borderId="14" xfId="14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1" fillId="5" borderId="0" xfId="2" applyFont="1" applyFill="1" applyBorder="1" applyAlignment="1">
      <alignment horizontal="center" vertical="center"/>
    </xf>
    <xf numFmtId="0" fontId="11" fillId="5" borderId="9" xfId="2" applyFont="1" applyFill="1" applyBorder="1" applyAlignment="1">
      <alignment horizontal="center" vertical="center"/>
    </xf>
    <xf numFmtId="0" fontId="11" fillId="5" borderId="6" xfId="2" applyFont="1" applyFill="1" applyBorder="1" applyAlignment="1">
      <alignment horizontal="center" vertical="center" wrapText="1"/>
    </xf>
    <xf numFmtId="0" fontId="10" fillId="4" borderId="8" xfId="5" applyFont="1" applyFill="1" applyBorder="1" applyAlignment="1">
      <alignment horizontal="center" vertical="center" wrapText="1"/>
    </xf>
    <xf numFmtId="0" fontId="21" fillId="4" borderId="4" xfId="5" applyFont="1" applyFill="1" applyBorder="1" applyAlignment="1">
      <alignment horizontal="center" vertical="center" wrapText="1"/>
    </xf>
    <xf numFmtId="0" fontId="10" fillId="3" borderId="4" xfId="5" applyFont="1" applyFill="1" applyBorder="1" applyAlignment="1">
      <alignment horizontal="center" vertical="center" wrapText="1"/>
    </xf>
    <xf numFmtId="0" fontId="10" fillId="3" borderId="11" xfId="5" applyFont="1" applyFill="1" applyBorder="1" applyAlignment="1">
      <alignment horizontal="center" vertical="center" wrapText="1"/>
    </xf>
    <xf numFmtId="0" fontId="2" fillId="0" borderId="3" xfId="29" applyFont="1" applyBorder="1" applyAlignment="1">
      <alignment horizontal="right" vertical="center" wrapText="1"/>
    </xf>
    <xf numFmtId="0" fontId="10" fillId="4" borderId="10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171" fontId="28" fillId="5" borderId="1" xfId="4" applyNumberFormat="1" applyFont="1" applyFill="1" applyBorder="1" applyAlignment="1">
      <alignment horizontal="center" vertical="center" wrapText="1"/>
    </xf>
    <xf numFmtId="0" fontId="30" fillId="5" borderId="0" xfId="0" applyFont="1" applyFill="1" applyAlignment="1">
      <alignment wrapText="1"/>
    </xf>
    <xf numFmtId="0" fontId="28" fillId="2" borderId="1" xfId="2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165" fontId="6" fillId="4" borderId="11" xfId="1" applyNumberFormat="1" applyFont="1" applyFill="1" applyBorder="1" applyAlignment="1">
      <alignment horizontal="center" vertical="center" wrapText="1"/>
    </xf>
    <xf numFmtId="165" fontId="30" fillId="2" borderId="3" xfId="0" applyNumberFormat="1" applyFont="1" applyFill="1" applyBorder="1" applyAlignment="1">
      <alignment horizontal="center" vertical="center" wrapText="1"/>
    </xf>
    <xf numFmtId="165" fontId="9" fillId="2" borderId="1" xfId="52" applyNumberFormat="1" applyFont="1" applyFill="1" applyBorder="1" applyAlignment="1">
      <alignment horizontal="center" vertical="center" wrapText="1"/>
    </xf>
    <xf numFmtId="165" fontId="11" fillId="2" borderId="2" xfId="2" applyNumberFormat="1" applyFont="1" applyFill="1" applyBorder="1" applyAlignment="1">
      <alignment horizontal="center" vertical="center" wrapText="1"/>
    </xf>
    <xf numFmtId="165" fontId="11" fillId="5" borderId="0" xfId="2" applyNumberFormat="1" applyFont="1" applyFill="1" applyBorder="1" applyAlignment="1">
      <alignment horizontal="center" vertical="center"/>
    </xf>
    <xf numFmtId="165" fontId="6" fillId="4" borderId="10" xfId="1" applyNumberFormat="1" applyFont="1" applyFill="1" applyBorder="1" applyAlignment="1">
      <alignment horizontal="center" vertical="center" wrapText="1"/>
    </xf>
    <xf numFmtId="165" fontId="11" fillId="2" borderId="3" xfId="2" applyNumberFormat="1" applyFont="1" applyFill="1" applyBorder="1" applyAlignment="1">
      <alignment horizontal="center" vertical="center" wrapText="1"/>
    </xf>
    <xf numFmtId="165" fontId="11" fillId="4" borderId="1" xfId="0" applyNumberFormat="1" applyFont="1" applyFill="1" applyBorder="1" applyAlignment="1">
      <alignment horizontal="center" vertical="center" wrapText="1"/>
    </xf>
    <xf numFmtId="165" fontId="11" fillId="2" borderId="4" xfId="2" applyNumberFormat="1" applyFont="1" applyFill="1" applyBorder="1" applyAlignment="1">
      <alignment horizontal="center" vertical="center" wrapText="1"/>
    </xf>
    <xf numFmtId="165" fontId="11" fillId="3" borderId="6" xfId="2" applyNumberFormat="1" applyFont="1" applyFill="1" applyBorder="1" applyAlignment="1">
      <alignment horizontal="center" vertical="center" wrapText="1"/>
    </xf>
    <xf numFmtId="165" fontId="9" fillId="0" borderId="1" xfId="52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165" fontId="9" fillId="2" borderId="3" xfId="2" applyNumberFormat="1" applyFont="1" applyFill="1" applyBorder="1" applyAlignment="1">
      <alignment horizontal="center" vertical="center" wrapText="1"/>
    </xf>
    <xf numFmtId="165" fontId="9" fillId="2" borderId="2" xfId="2" applyNumberFormat="1" applyFont="1" applyFill="1" applyBorder="1" applyAlignment="1">
      <alignment horizontal="center" vertical="center" wrapText="1"/>
    </xf>
    <xf numFmtId="165" fontId="12" fillId="0" borderId="0" xfId="0" applyNumberFormat="1" applyFont="1" applyAlignment="1">
      <alignment horizontal="center" vertical="center"/>
    </xf>
    <xf numFmtId="165" fontId="11" fillId="2" borderId="7" xfId="2" applyNumberFormat="1" applyFont="1" applyFill="1" applyBorder="1" applyAlignment="1">
      <alignment horizontal="center" vertical="center"/>
    </xf>
    <xf numFmtId="165" fontId="11" fillId="2" borderId="13" xfId="2" applyNumberFormat="1" applyFont="1" applyFill="1" applyBorder="1" applyAlignment="1">
      <alignment horizontal="center" vertical="center"/>
    </xf>
    <xf numFmtId="165" fontId="11" fillId="2" borderId="14" xfId="2" applyNumberFormat="1" applyFont="1" applyFill="1" applyBorder="1" applyAlignment="1">
      <alignment horizontal="center" vertical="center"/>
    </xf>
    <xf numFmtId="165" fontId="12" fillId="0" borderId="0" xfId="1" applyNumberFormat="1" applyFont="1" applyBorder="1" applyAlignment="1">
      <alignment horizontal="center" vertical="center"/>
    </xf>
    <xf numFmtId="0" fontId="10" fillId="3" borderId="0" xfId="2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10" fillId="2" borderId="6" xfId="2" applyFont="1" applyFill="1" applyBorder="1" applyAlignment="1">
      <alignment horizontal="left" vertical="center" wrapText="1"/>
    </xf>
    <xf numFmtId="0" fontId="9" fillId="5" borderId="0" xfId="2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top" wrapText="1"/>
    </xf>
    <xf numFmtId="0" fontId="28" fillId="5" borderId="1" xfId="2" applyFont="1" applyFill="1" applyBorder="1" applyAlignment="1">
      <alignment horizontal="left" vertical="center" wrapText="1"/>
    </xf>
    <xf numFmtId="0" fontId="0" fillId="5" borderId="0" xfId="0" applyFill="1" applyAlignment="1">
      <alignment wrapText="1"/>
    </xf>
    <xf numFmtId="0" fontId="29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0" fillId="3" borderId="11" xfId="5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/>
    </xf>
    <xf numFmtId="4" fontId="9" fillId="2" borderId="2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" fontId="9" fillId="2" borderId="11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center" vertical="center" wrapText="1"/>
    </xf>
    <xf numFmtId="165" fontId="9" fillId="2" borderId="3" xfId="52" applyNumberFormat="1" applyFont="1" applyFill="1" applyBorder="1" applyAlignment="1">
      <alignment horizontal="center"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165" fontId="9" fillId="2" borderId="4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/>
    </xf>
    <xf numFmtId="165" fontId="28" fillId="5" borderId="8" xfId="2" applyNumberFormat="1" applyFont="1" applyFill="1" applyBorder="1" applyAlignment="1">
      <alignment horizontal="center" vertical="center" wrapText="1"/>
    </xf>
    <xf numFmtId="165" fontId="28" fillId="2" borderId="1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/>
    </xf>
    <xf numFmtId="165" fontId="28" fillId="5" borderId="1" xfId="4" applyNumberFormat="1" applyFont="1" applyFill="1" applyBorder="1" applyAlignment="1">
      <alignment horizontal="center" vertical="center" wrapText="1"/>
    </xf>
    <xf numFmtId="0" fontId="18" fillId="3" borderId="11" xfId="5" applyFont="1" applyFill="1" applyBorder="1" applyAlignment="1">
      <alignment horizontal="center" vertical="center" wrapText="1"/>
    </xf>
    <xf numFmtId="0" fontId="18" fillId="3" borderId="14" xfId="5" applyFont="1" applyFill="1" applyBorder="1" applyAlignment="1">
      <alignment horizontal="center" vertical="center" wrapText="1"/>
    </xf>
    <xf numFmtId="0" fontId="18" fillId="3" borderId="11" xfId="5" applyFont="1" applyFill="1" applyBorder="1" applyAlignment="1">
      <alignment horizontal="center" vertical="justify" wrapText="1"/>
    </xf>
    <xf numFmtId="0" fontId="18" fillId="3" borderId="15" xfId="5" applyFont="1" applyFill="1" applyBorder="1" applyAlignment="1">
      <alignment horizontal="center" vertical="center" wrapText="1"/>
    </xf>
    <xf numFmtId="0" fontId="18" fillId="4" borderId="1" xfId="5" applyFont="1" applyFill="1" applyBorder="1" applyAlignment="1">
      <alignment horizontal="center" vertical="center" wrapText="1"/>
    </xf>
    <xf numFmtId="0" fontId="11" fillId="3" borderId="1" xfId="29" applyFont="1" applyFill="1" applyBorder="1" applyAlignment="1">
      <alignment horizontal="center" vertical="justify" wrapText="1"/>
    </xf>
    <xf numFmtId="0" fontId="20" fillId="4" borderId="1" xfId="29" applyFont="1" applyFill="1" applyBorder="1" applyAlignment="1">
      <alignment horizontal="center" vertical="justify" wrapText="1"/>
    </xf>
    <xf numFmtId="0" fontId="2" fillId="0" borderId="5" xfId="29" applyFont="1" applyBorder="1" applyAlignment="1">
      <alignment horizontal="right" vertical="center" wrapText="1"/>
    </xf>
    <xf numFmtId="0" fontId="2" fillId="0" borderId="7" xfId="29" applyFont="1" applyBorder="1" applyAlignment="1">
      <alignment horizontal="right" vertical="center" wrapText="1"/>
    </xf>
    <xf numFmtId="0" fontId="20" fillId="2" borderId="2" xfId="29" applyFont="1" applyFill="1" applyBorder="1" applyAlignment="1">
      <alignment horizontal="center" vertical="justify" wrapText="1"/>
    </xf>
    <xf numFmtId="0" fontId="9" fillId="0" borderId="0" xfId="0" applyFont="1"/>
    <xf numFmtId="0" fontId="5" fillId="0" borderId="1" xfId="0" applyFont="1" applyBorder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9" fillId="4" borderId="0" xfId="0" applyFont="1" applyFill="1" applyAlignment="1">
      <alignment vertical="center" wrapText="1"/>
    </xf>
    <xf numFmtId="174" fontId="9" fillId="2" borderId="1" xfId="0" applyNumberFormat="1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left" vertical="center" wrapText="1"/>
    </xf>
    <xf numFmtId="0" fontId="9" fillId="2" borderId="8" xfId="2" applyFont="1" applyFill="1" applyBorder="1" applyAlignment="1">
      <alignment horizontal="left" vertical="center" wrapText="1"/>
    </xf>
    <xf numFmtId="165" fontId="9" fillId="2" borderId="1" xfId="4" applyNumberFormat="1" applyFont="1" applyFill="1" applyBorder="1" applyAlignment="1">
      <alignment horizontal="center" vertical="center" wrapText="1"/>
    </xf>
    <xf numFmtId="0" fontId="0" fillId="2" borderId="0" xfId="0" applyFill="1"/>
    <xf numFmtId="0" fontId="30" fillId="2" borderId="1" xfId="0" applyFont="1" applyFill="1" applyBorder="1" applyAlignment="1">
      <alignment horizontal="center" vertical="center" wrapText="1"/>
    </xf>
    <xf numFmtId="0" fontId="28" fillId="2" borderId="1" xfId="2" applyFont="1" applyFill="1" applyBorder="1" applyAlignment="1">
      <alignment horizontal="left" vertical="center" wrapText="1"/>
    </xf>
    <xf numFmtId="171" fontId="28" fillId="2" borderId="1" xfId="4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4" fontId="9" fillId="2" borderId="1" xfId="0" applyNumberFormat="1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wrapText="1"/>
    </xf>
    <xf numFmtId="0" fontId="28" fillId="2" borderId="1" xfId="2" applyFont="1" applyFill="1" applyBorder="1" applyAlignment="1">
      <alignment horizontal="left" vertical="top" wrapText="1"/>
    </xf>
    <xf numFmtId="166" fontId="9" fillId="2" borderId="0" xfId="52" applyFont="1" applyFill="1" applyBorder="1" applyAlignment="1">
      <alignment vertical="center"/>
    </xf>
    <xf numFmtId="0" fontId="9" fillId="2" borderId="0" xfId="0" applyFont="1" applyFill="1" applyAlignment="1">
      <alignment vertical="center"/>
    </xf>
    <xf numFmtId="0" fontId="12" fillId="0" borderId="1" xfId="0" applyFont="1" applyBorder="1" applyAlignment="1">
      <alignment horizontal="left" vertical="top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 wrapText="1"/>
    </xf>
    <xf numFmtId="0" fontId="0" fillId="2" borderId="0" xfId="0" applyFont="1" applyFill="1"/>
    <xf numFmtId="0" fontId="8" fillId="2" borderId="12" xfId="2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/>
    </xf>
    <xf numFmtId="0" fontId="9" fillId="2" borderId="0" xfId="2" applyFont="1" applyFill="1" applyBorder="1" applyAlignment="1">
      <alignment horizontal="center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center" vertical="center" wrapText="1"/>
    </xf>
    <xf numFmtId="165" fontId="11" fillId="2" borderId="6" xfId="2" applyNumberFormat="1" applyFont="1" applyFill="1" applyBorder="1" applyAlignment="1">
      <alignment horizontal="center" vertical="center" wrapText="1"/>
    </xf>
    <xf numFmtId="165" fontId="9" fillId="2" borderId="6" xfId="4" applyNumberFormat="1" applyFont="1" applyFill="1" applyBorder="1" applyAlignment="1">
      <alignment horizontal="center" vertical="center" wrapText="1"/>
    </xf>
    <xf numFmtId="165" fontId="9" fillId="2" borderId="7" xfId="2" applyNumberFormat="1" applyFont="1" applyFill="1" applyBorder="1" applyAlignment="1">
      <alignment horizontal="center" vertical="center" wrapText="1"/>
    </xf>
    <xf numFmtId="165" fontId="9" fillId="2" borderId="8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0" fillId="5" borderId="1" xfId="0" applyFont="1" applyFill="1" applyBorder="1" applyAlignment="1">
      <alignment horizontal="center" vertical="center" wrapText="1"/>
    </xf>
    <xf numFmtId="0" fontId="28" fillId="0" borderId="1" xfId="2" applyFont="1" applyBorder="1" applyAlignment="1">
      <alignment horizontal="left" vertical="top" wrapText="1"/>
    </xf>
    <xf numFmtId="0" fontId="30" fillId="0" borderId="2" xfId="0" applyFont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1" fontId="28" fillId="2" borderId="11" xfId="4" applyNumberFormat="1" applyFont="1" applyFill="1" applyBorder="1" applyAlignment="1">
      <alignment horizontal="center" vertical="center" wrapText="1"/>
    </xf>
    <xf numFmtId="0" fontId="34" fillId="5" borderId="1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28" fillId="0" borderId="0" xfId="0" applyFont="1" applyAlignment="1">
      <alignment horizontal="center" vertical="center" wrapText="1"/>
    </xf>
    <xf numFmtId="0" fontId="28" fillId="5" borderId="1" xfId="2" applyFont="1" applyFill="1" applyBorder="1" applyAlignment="1">
      <alignment horizontal="left" vertical="top" wrapText="1"/>
    </xf>
    <xf numFmtId="0" fontId="28" fillId="5" borderId="1" xfId="5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left" vertical="top" wrapText="1"/>
    </xf>
    <xf numFmtId="0" fontId="43" fillId="5" borderId="1" xfId="5" applyFont="1" applyFill="1" applyBorder="1" applyAlignment="1">
      <alignment horizontal="center" vertical="center" wrapText="1"/>
    </xf>
    <xf numFmtId="0" fontId="34" fillId="2" borderId="1" xfId="5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0" fontId="28" fillId="0" borderId="1" xfId="2" applyFont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 vertical="center"/>
    </xf>
    <xf numFmtId="165" fontId="6" fillId="2" borderId="13" xfId="0" applyNumberFormat="1" applyFont="1" applyFill="1" applyBorder="1" applyAlignment="1">
      <alignment horizontal="center" vertical="center"/>
    </xf>
    <xf numFmtId="0" fontId="10" fillId="4" borderId="11" xfId="2" applyFont="1" applyFill="1" applyBorder="1" applyAlignment="1">
      <alignment horizontal="left" vertical="center" wrapText="1"/>
    </xf>
    <xf numFmtId="0" fontId="40" fillId="0" borderId="19" xfId="0" applyFont="1" applyBorder="1" applyAlignment="1">
      <alignment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165" fontId="30" fillId="2" borderId="8" xfId="0" applyNumberFormat="1" applyFont="1" applyFill="1" applyBorder="1" applyAlignment="1">
      <alignment horizontal="center" vertical="center"/>
    </xf>
    <xf numFmtId="165" fontId="30" fillId="0" borderId="8" xfId="0" applyNumberFormat="1" applyFont="1" applyBorder="1" applyAlignment="1">
      <alignment horizontal="center" vertical="center"/>
    </xf>
    <xf numFmtId="165" fontId="30" fillId="0" borderId="7" xfId="0" applyNumberFormat="1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165" fontId="30" fillId="0" borderId="11" xfId="0" applyNumberFormat="1" applyFont="1" applyBorder="1" applyAlignment="1">
      <alignment horizontal="center" vertical="center"/>
    </xf>
    <xf numFmtId="165" fontId="30" fillId="0" borderId="13" xfId="0" applyNumberFormat="1" applyFont="1" applyBorder="1" applyAlignment="1">
      <alignment horizontal="center" vertical="center"/>
    </xf>
    <xf numFmtId="165" fontId="30" fillId="0" borderId="9" xfId="0" applyNumberFormat="1" applyFont="1" applyBorder="1" applyAlignment="1">
      <alignment horizontal="center" vertical="center"/>
    </xf>
    <xf numFmtId="165" fontId="30" fillId="0" borderId="14" xfId="0" applyNumberFormat="1" applyFont="1" applyBorder="1" applyAlignment="1">
      <alignment horizontal="center" vertical="center"/>
    </xf>
    <xf numFmtId="0" fontId="20" fillId="2" borderId="2" xfId="29" applyFont="1" applyFill="1" applyBorder="1" applyAlignment="1">
      <alignment horizontal="center" vertical="center" wrapText="1"/>
    </xf>
    <xf numFmtId="0" fontId="20" fillId="2" borderId="3" xfId="29" applyFont="1" applyFill="1" applyBorder="1" applyAlignment="1">
      <alignment horizontal="center" vertical="center" wrapText="1"/>
    </xf>
    <xf numFmtId="165" fontId="20" fillId="2" borderId="3" xfId="29" applyNumberFormat="1" applyFont="1" applyFill="1" applyBorder="1" applyAlignment="1">
      <alignment horizontal="center" vertical="center" wrapText="1"/>
    </xf>
    <xf numFmtId="165" fontId="21" fillId="2" borderId="4" xfId="14" applyNumberFormat="1" applyFont="1" applyFill="1" applyBorder="1" applyAlignment="1">
      <alignment horizontal="center" vertical="center" wrapText="1"/>
    </xf>
    <xf numFmtId="0" fontId="21" fillId="4" borderId="8" xfId="29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center" vertical="center"/>
    </xf>
    <xf numFmtId="165" fontId="0" fillId="0" borderId="0" xfId="0" applyNumberFormat="1" applyFont="1"/>
    <xf numFmtId="0" fontId="11" fillId="4" borderId="1" xfId="0" applyFont="1" applyFill="1" applyBorder="1" applyAlignment="1">
      <alignment horizontal="left" vertical="top"/>
    </xf>
    <xf numFmtId="0" fontId="46" fillId="4" borderId="0" xfId="0" applyFont="1" applyFill="1" applyAlignment="1">
      <alignment vertical="top" wrapText="1"/>
    </xf>
    <xf numFmtId="0" fontId="12" fillId="2" borderId="1" xfId="29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2" fillId="0" borderId="11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165" fontId="9" fillId="2" borderId="11" xfId="56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6" fillId="4" borderId="0" xfId="0" applyFont="1" applyFill="1" applyAlignment="1">
      <alignment wrapText="1"/>
    </xf>
    <xf numFmtId="0" fontId="28" fillId="0" borderId="1" xfId="5" applyFont="1" applyFill="1" applyBorder="1" applyAlignment="1">
      <alignment horizontal="center" vertical="center" wrapText="1"/>
    </xf>
    <xf numFmtId="0" fontId="30" fillId="5" borderId="4" xfId="0" applyFont="1" applyFill="1" applyBorder="1" applyAlignment="1">
      <alignment horizontal="center" vertical="center"/>
    </xf>
    <xf numFmtId="0" fontId="30" fillId="0" borderId="1" xfId="0" applyFont="1" applyBorder="1" applyAlignment="1">
      <alignment vertical="top" wrapText="1"/>
    </xf>
    <xf numFmtId="0" fontId="30" fillId="5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3" fontId="28" fillId="0" borderId="1" xfId="1" applyFont="1" applyBorder="1" applyAlignment="1">
      <alignment horizontal="center" vertical="center"/>
    </xf>
    <xf numFmtId="165" fontId="28" fillId="5" borderId="1" xfId="1" applyNumberFormat="1" applyFont="1" applyFill="1" applyBorder="1" applyAlignment="1">
      <alignment horizontal="center" vertical="center"/>
    </xf>
    <xf numFmtId="165" fontId="28" fillId="0" borderId="1" xfId="55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justify" wrapText="1"/>
    </xf>
    <xf numFmtId="165" fontId="11" fillId="2" borderId="1" xfId="14" applyNumberFormat="1" applyFont="1" applyFill="1" applyBorder="1" applyAlignment="1">
      <alignment horizontal="center" vertical="center" wrapText="1"/>
    </xf>
    <xf numFmtId="0" fontId="23" fillId="4" borderId="1" xfId="2" applyFont="1" applyFill="1" applyBorder="1" applyAlignment="1">
      <alignment horizontal="center" vertical="center" wrapText="1"/>
    </xf>
    <xf numFmtId="0" fontId="26" fillId="2" borderId="12" xfId="2" applyFont="1" applyFill="1" applyBorder="1" applyAlignment="1">
      <alignment horizontal="center" vertical="center" wrapText="1"/>
    </xf>
    <xf numFmtId="0" fontId="27" fillId="4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3" borderId="11" xfId="5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65" fontId="12" fillId="2" borderId="8" xfId="0" applyNumberFormat="1" applyFont="1" applyFill="1" applyBorder="1" applyAlignment="1">
      <alignment horizontal="center" vertical="center"/>
    </xf>
    <xf numFmtId="0" fontId="9" fillId="2" borderId="11" xfId="2" applyFont="1" applyFill="1" applyBorder="1" applyAlignment="1">
      <alignment horizontal="left" vertical="center" wrapText="1"/>
    </xf>
    <xf numFmtId="0" fontId="9" fillId="2" borderId="1" xfId="2" applyFont="1" applyFill="1" applyBorder="1" applyAlignment="1">
      <alignment horizontal="left" vertical="center" wrapText="1"/>
    </xf>
    <xf numFmtId="165" fontId="9" fillId="2" borderId="5" xfId="4" applyNumberFormat="1" applyFont="1" applyFill="1" applyBorder="1" applyAlignment="1">
      <alignment horizontal="center" vertical="center" wrapText="1"/>
    </xf>
    <xf numFmtId="0" fontId="11" fillId="4" borderId="11" xfId="2" applyFont="1" applyFill="1" applyBorder="1" applyAlignment="1">
      <alignment horizontal="left" vertical="center" wrapText="1"/>
    </xf>
    <xf numFmtId="0" fontId="40" fillId="0" borderId="23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16" fontId="12" fillId="0" borderId="1" xfId="0" applyNumberFormat="1" applyFont="1" applyBorder="1" applyAlignment="1">
      <alignment horizontal="center" vertical="center"/>
    </xf>
    <xf numFmtId="0" fontId="40" fillId="0" borderId="24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0" fontId="11" fillId="4" borderId="4" xfId="3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5" fontId="11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4" xfId="2" applyFont="1" applyFill="1" applyBorder="1" applyAlignment="1">
      <alignment horizontal="center" vertical="center" wrapText="1"/>
    </xf>
    <xf numFmtId="165" fontId="9" fillId="2" borderId="11" xfId="2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1" fillId="2" borderId="3" xfId="2" applyFont="1" applyFill="1" applyBorder="1" applyAlignment="1">
      <alignment horizontal="center" vertical="center" wrapText="1"/>
    </xf>
    <xf numFmtId="0" fontId="9" fillId="2" borderId="10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 wrapText="1"/>
    </xf>
    <xf numFmtId="0" fontId="9" fillId="0" borderId="8" xfId="2" applyFont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 wrapText="1"/>
    </xf>
    <xf numFmtId="165" fontId="9" fillId="2" borderId="8" xfId="4" applyNumberFormat="1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4" fillId="3" borderId="12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 vertical="center"/>
    </xf>
    <xf numFmtId="10" fontId="14" fillId="3" borderId="0" xfId="61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7" fillId="0" borderId="0" xfId="0" applyFont="1"/>
    <xf numFmtId="0" fontId="14" fillId="3" borderId="25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horizontal="center" vertical="center"/>
    </xf>
    <xf numFmtId="10" fontId="14" fillId="3" borderId="26" xfId="61" applyNumberFormat="1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3" xfId="0" applyBorder="1" applyAlignment="1">
      <alignment vertical="center"/>
    </xf>
    <xf numFmtId="0" fontId="14" fillId="3" borderId="5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10" fontId="14" fillId="3" borderId="6" xfId="61" applyNumberFormat="1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49" fontId="18" fillId="4" borderId="1" xfId="0" applyNumberFormat="1" applyFont="1" applyFill="1" applyBorder="1" applyAlignment="1">
      <alignment horizontal="center" vertical="center"/>
    </xf>
    <xf numFmtId="9" fontId="11" fillId="11" borderId="1" xfId="61" applyFont="1" applyFill="1" applyBorder="1" applyAlignment="1">
      <alignment horizontal="center" vertical="center"/>
    </xf>
    <xf numFmtId="165" fontId="11" fillId="2" borderId="1" xfId="40" applyNumberFormat="1" applyFont="1" applyFill="1" applyBorder="1" applyAlignment="1">
      <alignment horizontal="center" vertical="center"/>
    </xf>
    <xf numFmtId="165" fontId="18" fillId="2" borderId="1" xfId="40" applyNumberFormat="1" applyFont="1" applyFill="1" applyBorder="1" applyAlignment="1">
      <alignment horizontal="center" vertical="center"/>
    </xf>
    <xf numFmtId="10" fontId="34" fillId="0" borderId="11" xfId="0" applyNumberFormat="1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165" fontId="53" fillId="0" borderId="11" xfId="0" applyNumberFormat="1" applyFont="1" applyBorder="1" applyAlignment="1">
      <alignment horizontal="center" vertical="center"/>
    </xf>
    <xf numFmtId="165" fontId="34" fillId="5" borderId="14" xfId="0" applyNumberFormat="1" applyFont="1" applyFill="1" applyBorder="1" applyAlignment="1">
      <alignment vertical="center"/>
    </xf>
    <xf numFmtId="10" fontId="34" fillId="11" borderId="11" xfId="0" applyNumberFormat="1" applyFont="1" applyFill="1" applyBorder="1" applyAlignment="1">
      <alignment horizontal="center" vertical="center"/>
    </xf>
    <xf numFmtId="10" fontId="34" fillId="11" borderId="1" xfId="0" applyNumberFormat="1" applyFont="1" applyFill="1" applyBorder="1" applyAlignment="1">
      <alignment horizontal="center" vertical="center"/>
    </xf>
    <xf numFmtId="10" fontId="34" fillId="11" borderId="11" xfId="0" applyNumberFormat="1" applyFont="1" applyFill="1" applyBorder="1" applyAlignment="1">
      <alignment vertical="center"/>
    </xf>
    <xf numFmtId="165" fontId="34" fillId="0" borderId="11" xfId="0" applyNumberFormat="1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0" fontId="54" fillId="3" borderId="4" xfId="0" applyFont="1" applyFill="1" applyBorder="1" applyAlignment="1">
      <alignment vertical="center"/>
    </xf>
    <xf numFmtId="0" fontId="56" fillId="3" borderId="3" xfId="0" applyFont="1" applyFill="1" applyBorder="1" applyAlignment="1">
      <alignment horizontal="center" vertical="center"/>
    </xf>
    <xf numFmtId="9" fontId="56" fillId="3" borderId="3" xfId="0" applyNumberFormat="1" applyFont="1" applyFill="1" applyBorder="1" applyAlignment="1">
      <alignment vertical="center"/>
    </xf>
    <xf numFmtId="0" fontId="56" fillId="3" borderId="3" xfId="0" applyFont="1" applyFill="1" applyBorder="1" applyAlignment="1">
      <alignment vertical="center"/>
    </xf>
    <xf numFmtId="0" fontId="56" fillId="3" borderId="4" xfId="0" applyFont="1" applyFill="1" applyBorder="1" applyAlignment="1">
      <alignment vertical="center"/>
    </xf>
    <xf numFmtId="175" fontId="56" fillId="3" borderId="3" xfId="0" applyNumberFormat="1" applyFont="1" applyFill="1" applyBorder="1" applyAlignment="1">
      <alignment vertical="center"/>
    </xf>
    <xf numFmtId="0" fontId="56" fillId="0" borderId="0" xfId="0" applyFont="1" applyAlignment="1">
      <alignment vertical="center"/>
    </xf>
    <xf numFmtId="165" fontId="18" fillId="4" borderId="8" xfId="2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9" fontId="19" fillId="0" borderId="0" xfId="0" applyNumberFormat="1" applyFont="1" applyAlignment="1">
      <alignment vertical="center"/>
    </xf>
    <xf numFmtId="175" fontId="19" fillId="0" borderId="0" xfId="0" applyNumberFormat="1" applyFont="1" applyAlignment="1">
      <alignment vertical="center"/>
    </xf>
    <xf numFmtId="165" fontId="54" fillId="0" borderId="0" xfId="0" applyNumberFormat="1" applyFont="1" applyAlignment="1">
      <alignment vertical="center"/>
    </xf>
    <xf numFmtId="0" fontId="19" fillId="0" borderId="7" xfId="0" applyFont="1" applyBorder="1" applyAlignment="1">
      <alignment vertical="center"/>
    </xf>
    <xf numFmtId="0" fontId="21" fillId="3" borderId="5" xfId="0" applyFont="1" applyFill="1" applyBorder="1" applyAlignment="1">
      <alignment vertical="center"/>
    </xf>
    <xf numFmtId="0" fontId="21" fillId="3" borderId="3" xfId="0" applyFont="1" applyFill="1" applyBorder="1" applyAlignment="1">
      <alignment vertical="center"/>
    </xf>
    <xf numFmtId="10" fontId="21" fillId="3" borderId="3" xfId="61" applyNumberFormat="1" applyFont="1" applyFill="1" applyBorder="1" applyAlignment="1">
      <alignment vertical="center"/>
    </xf>
    <xf numFmtId="0" fontId="21" fillId="3" borderId="3" xfId="0" applyFont="1" applyFill="1" applyBorder="1" applyAlignment="1">
      <alignment horizontal="center" vertical="center"/>
    </xf>
    <xf numFmtId="9" fontId="21" fillId="3" borderId="3" xfId="61" applyFont="1" applyFill="1" applyBorder="1" applyAlignment="1">
      <alignment horizontal="center" vertical="center"/>
    </xf>
    <xf numFmtId="0" fontId="21" fillId="3" borderId="4" xfId="0" applyFont="1" applyFill="1" applyBorder="1" applyAlignment="1">
      <alignment vertical="center"/>
    </xf>
    <xf numFmtId="9" fontId="21" fillId="3" borderId="3" xfId="0" applyNumberFormat="1" applyFont="1" applyFill="1" applyBorder="1" applyAlignment="1">
      <alignment horizontal="center" vertical="center"/>
    </xf>
    <xf numFmtId="175" fontId="21" fillId="3" borderId="3" xfId="0" applyNumberFormat="1" applyFont="1" applyFill="1" applyBorder="1" applyAlignment="1">
      <alignment horizontal="center" vertical="center"/>
    </xf>
    <xf numFmtId="9" fontId="21" fillId="3" borderId="4" xfId="61" applyFont="1" applyFill="1" applyBorder="1" applyAlignment="1">
      <alignment vertical="center"/>
    </xf>
    <xf numFmtId="0" fontId="57" fillId="0" borderId="0" xfId="0" applyFont="1"/>
    <xf numFmtId="175" fontId="57" fillId="0" borderId="0" xfId="0" applyNumberFormat="1" applyFont="1"/>
    <xf numFmtId="49" fontId="18" fillId="2" borderId="1" xfId="0" applyNumberFormat="1" applyFont="1" applyFill="1" applyBorder="1" applyAlignment="1">
      <alignment horizontal="center" vertical="center"/>
    </xf>
    <xf numFmtId="10" fontId="11" fillId="11" borderId="1" xfId="61" applyNumberFormat="1" applyFont="1" applyFill="1" applyBorder="1" applyAlignment="1">
      <alignment horizontal="center" vertical="center" wrapText="1"/>
    </xf>
    <xf numFmtId="10" fontId="11" fillId="4" borderId="8" xfId="61" applyNumberFormat="1" applyFont="1" applyFill="1" applyBorder="1" applyAlignment="1">
      <alignment horizontal="center" vertical="center" wrapText="1"/>
    </xf>
    <xf numFmtId="165" fontId="11" fillId="4" borderId="8" xfId="4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59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1" fillId="0" borderId="0" xfId="0" applyFont="1" applyAlignment="1">
      <alignment vertical="center"/>
    </xf>
    <xf numFmtId="10" fontId="48" fillId="0" borderId="0" xfId="61" applyNumberFormat="1" applyFont="1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61" fillId="0" borderId="35" xfId="0" applyFont="1" applyBorder="1" applyAlignment="1">
      <alignment vertical="center"/>
    </xf>
    <xf numFmtId="10" fontId="48" fillId="0" borderId="35" xfId="61" applyNumberFormat="1" applyFont="1" applyBorder="1" applyAlignment="1">
      <alignment vertical="center"/>
    </xf>
    <xf numFmtId="0" fontId="0" fillId="0" borderId="35" xfId="0" applyBorder="1" applyAlignment="1">
      <alignment horizontal="center" vertical="center"/>
    </xf>
    <xf numFmtId="0" fontId="0" fillId="0" borderId="35" xfId="0" applyBorder="1" applyAlignment="1">
      <alignment vertical="center"/>
    </xf>
    <xf numFmtId="0" fontId="0" fillId="0" borderId="22" xfId="0" applyBorder="1" applyAlignment="1">
      <alignment vertical="center"/>
    </xf>
    <xf numFmtId="10" fontId="48" fillId="0" borderId="0" xfId="61" applyNumberFormat="1" applyFont="1" applyAlignment="1">
      <alignment vertical="center"/>
    </xf>
    <xf numFmtId="176" fontId="55" fillId="3" borderId="2" xfId="58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2" fillId="0" borderId="1" xfId="0" applyFont="1" applyBorder="1" applyAlignment="1">
      <alignment horizontal="center" vertical="center"/>
    </xf>
    <xf numFmtId="0" fontId="60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/>
    </xf>
    <xf numFmtId="1" fontId="32" fillId="4" borderId="1" xfId="0" applyNumberFormat="1" applyFont="1" applyFill="1" applyBorder="1" applyAlignment="1">
      <alignment horizontal="center" vertical="center"/>
    </xf>
    <xf numFmtId="165" fontId="49" fillId="4" borderId="1" xfId="4" applyNumberFormat="1" applyFont="1" applyFill="1" applyBorder="1" applyAlignment="1">
      <alignment horizontal="center" vertical="center" wrapText="1"/>
    </xf>
    <xf numFmtId="165" fontId="49" fillId="5" borderId="0" xfId="0" applyNumberFormat="1" applyFont="1" applyFill="1" applyAlignment="1">
      <alignment vertical="center"/>
    </xf>
    <xf numFmtId="165" fontId="2" fillId="0" borderId="1" xfId="62" applyNumberFormat="1" applyFont="1" applyBorder="1"/>
    <xf numFmtId="0" fontId="0" fillId="10" borderId="0" xfId="0" applyFill="1"/>
    <xf numFmtId="0" fontId="0" fillId="0" borderId="0" xfId="0" applyAlignment="1">
      <alignment horizontal="center" vertical="top"/>
    </xf>
    <xf numFmtId="165" fontId="62" fillId="0" borderId="0" xfId="0" applyNumberFormat="1" applyFont="1" applyAlignment="1">
      <alignment horizontal="center" vertical="center"/>
    </xf>
    <xf numFmtId="165" fontId="2" fillId="0" borderId="1" xfId="0" applyNumberFormat="1" applyFont="1" applyBorder="1"/>
    <xf numFmtId="165" fontId="62" fillId="5" borderId="0" xfId="0" applyNumberFormat="1" applyFont="1" applyFill="1" applyAlignment="1">
      <alignment vertical="center"/>
    </xf>
    <xf numFmtId="165" fontId="49" fillId="5" borderId="0" xfId="2" applyNumberFormat="1" applyFont="1" applyFill="1" applyAlignment="1">
      <alignment horizontal="center" vertical="center" wrapText="1"/>
    </xf>
    <xf numFmtId="165" fontId="2" fillId="2" borderId="1" xfId="0" applyNumberFormat="1" applyFont="1" applyFill="1" applyBorder="1"/>
    <xf numFmtId="165" fontId="2" fillId="0" borderId="1" xfId="0" applyNumberFormat="1" applyFont="1" applyBorder="1" applyAlignment="1">
      <alignment wrapText="1"/>
    </xf>
    <xf numFmtId="0" fontId="0" fillId="10" borderId="0" xfId="0" applyFill="1" applyAlignment="1">
      <alignment wrapText="1"/>
    </xf>
    <xf numFmtId="165" fontId="62" fillId="0" borderId="0" xfId="0" applyNumberFormat="1" applyFont="1" applyAlignment="1">
      <alignment horizontal="center" vertical="center" wrapText="1"/>
    </xf>
    <xf numFmtId="165" fontId="60" fillId="0" borderId="0" xfId="0" applyNumberFormat="1" applyFont="1" applyAlignment="1">
      <alignment vertical="center"/>
    </xf>
    <xf numFmtId="0" fontId="0" fillId="0" borderId="2" xfId="0" applyBorder="1"/>
    <xf numFmtId="0" fontId="60" fillId="0" borderId="3" xfId="0" applyFont="1" applyBorder="1"/>
    <xf numFmtId="165" fontId="0" fillId="0" borderId="4" xfId="0" applyNumberFormat="1" applyBorder="1"/>
    <xf numFmtId="0" fontId="63" fillId="3" borderId="10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63" fillId="3" borderId="14" xfId="0" applyFont="1" applyFill="1" applyBorder="1"/>
    <xf numFmtId="165" fontId="4" fillId="0" borderId="0" xfId="0" applyNumberFormat="1" applyFont="1" applyAlignment="1">
      <alignment horizontal="center" vertical="center"/>
    </xf>
    <xf numFmtId="165" fontId="2" fillId="0" borderId="0" xfId="0" applyNumberFormat="1" applyFont="1"/>
    <xf numFmtId="165" fontId="18" fillId="4" borderId="1" xfId="2" applyNumberFormat="1" applyFont="1" applyFill="1" applyBorder="1" applyAlignment="1">
      <alignment horizontal="center" vertical="center" wrapText="1"/>
    </xf>
    <xf numFmtId="165" fontId="63" fillId="2" borderId="0" xfId="0" applyNumberFormat="1" applyFont="1" applyFill="1"/>
    <xf numFmtId="0" fontId="22" fillId="3" borderId="12" xfId="2" applyFont="1" applyFill="1" applyBorder="1" applyAlignment="1">
      <alignment horizontal="center" vertical="center" wrapText="1"/>
    </xf>
    <xf numFmtId="0" fontId="10" fillId="3" borderId="13" xfId="2" applyFont="1" applyFill="1" applyBorder="1" applyAlignment="1">
      <alignment horizontal="right" vertical="center" wrapText="1"/>
    </xf>
    <xf numFmtId="165" fontId="18" fillId="2" borderId="0" xfId="2" applyNumberFormat="1" applyFont="1" applyFill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2" borderId="3" xfId="0" applyFill="1" applyBorder="1"/>
    <xf numFmtId="165" fontId="6" fillId="0" borderId="4" xfId="0" applyNumberFormat="1" applyFont="1" applyBorder="1"/>
    <xf numFmtId="0" fontId="10" fillId="3" borderId="14" xfId="2" applyFont="1" applyFill="1" applyBorder="1" applyAlignment="1">
      <alignment horizontal="right" vertical="center" wrapText="1"/>
    </xf>
    <xf numFmtId="165" fontId="4" fillId="0" borderId="13" xfId="0" applyNumberFormat="1" applyFont="1" applyBorder="1" applyAlignment="1">
      <alignment horizontal="center" vertical="center"/>
    </xf>
    <xf numFmtId="0" fontId="22" fillId="5" borderId="5" xfId="2" applyFont="1" applyFill="1" applyBorder="1" applyAlignment="1">
      <alignment horizontal="center" vertical="center"/>
    </xf>
    <xf numFmtId="0" fontId="18" fillId="5" borderId="7" xfId="2" applyFont="1" applyFill="1" applyBorder="1" applyAlignment="1">
      <alignment horizontal="center" vertical="center" wrapText="1"/>
    </xf>
    <xf numFmtId="0" fontId="22" fillId="5" borderId="12" xfId="2" applyFont="1" applyFill="1" applyBorder="1" applyAlignment="1">
      <alignment horizontal="center" vertical="center"/>
    </xf>
    <xf numFmtId="0" fontId="22" fillId="5" borderId="13" xfId="2" applyFont="1" applyFill="1" applyBorder="1" applyAlignment="1">
      <alignment horizontal="center" vertical="center" wrapText="1"/>
    </xf>
    <xf numFmtId="0" fontId="18" fillId="5" borderId="13" xfId="2" applyFont="1" applyFill="1" applyBorder="1" applyAlignment="1">
      <alignment horizontal="center" vertical="center"/>
    </xf>
    <xf numFmtId="0" fontId="22" fillId="5" borderId="10" xfId="2" applyFont="1" applyFill="1" applyBorder="1" applyAlignment="1">
      <alignment horizontal="center" vertical="center"/>
    </xf>
    <xf numFmtId="0" fontId="18" fillId="5" borderId="9" xfId="2" applyFont="1" applyFill="1" applyBorder="1" applyAlignment="1">
      <alignment horizontal="center" vertical="center"/>
    </xf>
    <xf numFmtId="0" fontId="18" fillId="5" borderId="14" xfId="2" applyFont="1" applyFill="1" applyBorder="1" applyAlignment="1">
      <alignment horizontal="center" vertical="center"/>
    </xf>
    <xf numFmtId="0" fontId="11" fillId="5" borderId="9" xfId="2" applyFont="1" applyFill="1" applyBorder="1" applyAlignment="1">
      <alignment horizontal="center" vertical="center"/>
    </xf>
    <xf numFmtId="0" fontId="11" fillId="5" borderId="0" xfId="2" applyFont="1" applyFill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 wrapText="1"/>
    </xf>
    <xf numFmtId="0" fontId="11" fillId="5" borderId="6" xfId="2" applyFont="1" applyFill="1" applyBorder="1" applyAlignment="1">
      <alignment horizontal="center" vertical="center" wrapText="1"/>
    </xf>
    <xf numFmtId="0" fontId="10" fillId="3" borderId="11" xfId="5" applyFont="1" applyFill="1" applyBorder="1" applyAlignment="1">
      <alignment horizontal="center" vertical="center" wrapText="1"/>
    </xf>
    <xf numFmtId="0" fontId="64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center" vertical="center" wrapText="1"/>
    </xf>
    <xf numFmtId="0" fontId="28" fillId="5" borderId="1" xfId="0" applyFont="1" applyFill="1" applyBorder="1" applyAlignment="1">
      <alignment horizontal="left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30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28" fillId="2" borderId="1" xfId="0" applyFont="1" applyFill="1" applyBorder="1" applyAlignment="1">
      <alignment horizontal="left" vertical="center" wrapText="1"/>
    </xf>
    <xf numFmtId="0" fontId="34" fillId="2" borderId="1" xfId="2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28" fillId="5" borderId="11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wrapText="1"/>
    </xf>
    <xf numFmtId="165" fontId="30" fillId="0" borderId="1" xfId="0" applyNumberFormat="1" applyFont="1" applyBorder="1" applyAlignment="1">
      <alignment horizontal="center" vertical="center"/>
    </xf>
    <xf numFmtId="165" fontId="28" fillId="5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30" fillId="5" borderId="1" xfId="29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171" fontId="28" fillId="2" borderId="2" xfId="4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9" fillId="0" borderId="1" xfId="52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 wrapText="1"/>
    </xf>
    <xf numFmtId="0" fontId="12" fillId="0" borderId="37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71" fontId="12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9" fillId="5" borderId="1" xfId="2" applyFont="1" applyFill="1" applyBorder="1" applyAlignment="1">
      <alignment horizontal="left" vertical="center" wrapText="1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0" fillId="0" borderId="1" xfId="0" applyFont="1" applyBorder="1" applyAlignment="1">
      <alignment vertical="center" wrapText="1"/>
    </xf>
    <xf numFmtId="0" fontId="30" fillId="0" borderId="39" xfId="0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/>
    </xf>
    <xf numFmtId="165" fontId="30" fillId="0" borderId="0" xfId="0" applyNumberFormat="1" applyFont="1" applyBorder="1" applyAlignment="1">
      <alignment horizontal="center" vertical="center"/>
    </xf>
    <xf numFmtId="165" fontId="11" fillId="3" borderId="1" xfId="40" applyNumberFormat="1" applyFont="1" applyFill="1" applyBorder="1" applyAlignment="1">
      <alignment horizontal="center" vertical="center" wrapText="1"/>
    </xf>
    <xf numFmtId="0" fontId="10" fillId="4" borderId="7" xfId="5" applyFont="1" applyFill="1" applyBorder="1" applyAlignment="1">
      <alignment horizontal="center" vertical="center" wrapText="1"/>
    </xf>
    <xf numFmtId="165" fontId="11" fillId="3" borderId="1" xfId="24" applyNumberFormat="1" applyFont="1" applyFill="1" applyBorder="1" applyAlignment="1">
      <alignment horizontal="center" vertical="center" wrapText="1"/>
    </xf>
    <xf numFmtId="0" fontId="17" fillId="3" borderId="4" xfId="29" applyFont="1" applyFill="1" applyBorder="1" applyAlignment="1">
      <alignment horizontal="center" vertical="justify" wrapText="1"/>
    </xf>
    <xf numFmtId="0" fontId="7" fillId="0" borderId="0" xfId="17" applyAlignment="1">
      <alignment horizontal="center" vertical="center"/>
    </xf>
    <xf numFmtId="0" fontId="19" fillId="2" borderId="11" xfId="29" applyFont="1" applyFill="1" applyBorder="1" applyAlignment="1">
      <alignment horizontal="center" vertical="center" wrapText="1"/>
    </xf>
    <xf numFmtId="0" fontId="66" fillId="0" borderId="0" xfId="18" applyFont="1"/>
    <xf numFmtId="0" fontId="17" fillId="2" borderId="1" xfId="28" applyFont="1" applyFill="1" applyBorder="1" applyAlignment="1">
      <alignment horizontal="center" vertical="center" wrapText="1"/>
    </xf>
    <xf numFmtId="0" fontId="17" fillId="0" borderId="1" xfId="28" applyFont="1" applyBorder="1" applyAlignment="1">
      <alignment horizontal="center" vertical="center" wrapText="1"/>
    </xf>
    <xf numFmtId="0" fontId="20" fillId="0" borderId="1" xfId="29" applyFont="1" applyBorder="1" applyAlignment="1">
      <alignment horizontal="center" vertical="justify" wrapText="1"/>
    </xf>
    <xf numFmtId="177" fontId="17" fillId="0" borderId="1" xfId="40" applyNumberFormat="1" applyFont="1" applyFill="1" applyBorder="1" applyAlignment="1">
      <alignment horizontal="center" vertical="center" wrapText="1"/>
    </xf>
    <xf numFmtId="166" fontId="17" fillId="0" borderId="1" xfId="55" applyFont="1" applyFill="1" applyBorder="1" applyAlignment="1">
      <alignment vertical="center" wrapText="1"/>
    </xf>
    <xf numFmtId="165" fontId="17" fillId="2" borderId="1" xfId="40" applyNumberFormat="1" applyFont="1" applyFill="1" applyBorder="1" applyAlignment="1">
      <alignment horizontal="center" vertical="center" wrapText="1"/>
    </xf>
    <xf numFmtId="0" fontId="66" fillId="2" borderId="0" xfId="18" applyFont="1" applyFill="1"/>
    <xf numFmtId="0" fontId="9" fillId="2" borderId="1" xfId="28" applyFont="1" applyFill="1" applyBorder="1" applyAlignment="1">
      <alignment horizontal="center" vertical="center" wrapText="1"/>
    </xf>
    <xf numFmtId="0" fontId="68" fillId="13" borderId="1" xfId="63" applyFont="1" applyFill="1" applyBorder="1" applyAlignment="1">
      <alignment horizontal="center" vertical="center" wrapText="1"/>
    </xf>
    <xf numFmtId="0" fontId="68" fillId="13" borderId="1" xfId="63" applyFont="1" applyFill="1" applyBorder="1" applyAlignment="1">
      <alignment horizontal="justify" vertical="center" wrapText="1"/>
    </xf>
    <xf numFmtId="177" fontId="68" fillId="13" borderId="1" xfId="55" applyNumberFormat="1" applyFont="1" applyFill="1" applyBorder="1" applyAlignment="1">
      <alignment horizontal="center" vertical="center" wrapText="1"/>
    </xf>
    <xf numFmtId="165" fontId="9" fillId="2" borderId="1" xfId="55" applyNumberFormat="1" applyFont="1" applyFill="1" applyBorder="1" applyAlignment="1">
      <alignment horizontal="right" vertical="center"/>
    </xf>
    <xf numFmtId="165" fontId="12" fillId="0" borderId="1" xfId="64" applyNumberFormat="1" applyFont="1" applyFill="1" applyBorder="1" applyAlignment="1">
      <alignment horizontal="center" vertical="center" wrapText="1"/>
    </xf>
    <xf numFmtId="0" fontId="8" fillId="2" borderId="2" xfId="28" applyFont="1" applyFill="1" applyBorder="1" applyAlignment="1">
      <alignment horizontal="center" vertical="center" wrapText="1"/>
    </xf>
    <xf numFmtId="0" fontId="69" fillId="13" borderId="3" xfId="63" applyFont="1" applyFill="1" applyBorder="1" applyAlignment="1">
      <alignment horizontal="center" vertical="center" wrapText="1"/>
    </xf>
    <xf numFmtId="0" fontId="69" fillId="13" borderId="3" xfId="63" applyFont="1" applyFill="1" applyBorder="1" applyAlignment="1">
      <alignment horizontal="justify" vertical="center" wrapText="1"/>
    </xf>
    <xf numFmtId="177" fontId="69" fillId="13" borderId="3" xfId="55" applyNumberFormat="1" applyFont="1" applyFill="1" applyBorder="1" applyAlignment="1">
      <alignment horizontal="center" vertical="center" wrapText="1"/>
    </xf>
    <xf numFmtId="166" fontId="8" fillId="0" borderId="4" xfId="55" applyFont="1" applyBorder="1" applyAlignment="1">
      <alignment horizontal="right" vertical="center"/>
    </xf>
    <xf numFmtId="165" fontId="1" fillId="0" borderId="1" xfId="64" applyNumberFormat="1" applyFont="1" applyFill="1" applyBorder="1" applyAlignment="1">
      <alignment horizontal="center" vertical="center" wrapText="1"/>
    </xf>
    <xf numFmtId="0" fontId="7" fillId="8" borderId="0" xfId="17" applyFill="1"/>
    <xf numFmtId="178" fontId="9" fillId="2" borderId="1" xfId="0" applyNumberFormat="1" applyFont="1" applyFill="1" applyBorder="1" applyAlignment="1">
      <alignment horizontal="center" vertical="center" wrapText="1"/>
    </xf>
    <xf numFmtId="174" fontId="12" fillId="0" borderId="1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5" fontId="30" fillId="2" borderId="6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2" borderId="1" xfId="3" applyNumberFormat="1" applyFont="1" applyFill="1" applyBorder="1" applyAlignment="1">
      <alignment horizontal="left" vertical="top" wrapText="1"/>
    </xf>
    <xf numFmtId="0" fontId="12" fillId="2" borderId="8" xfId="0" applyFont="1" applyFill="1" applyBorder="1" applyAlignment="1">
      <alignment horizontal="left" vertical="center" wrapText="1"/>
    </xf>
    <xf numFmtId="0" fontId="11" fillId="4" borderId="4" xfId="0" applyFont="1" applyFill="1" applyBorder="1" applyAlignment="1">
      <alignment horizontal="left" vertical="center"/>
    </xf>
    <xf numFmtId="3" fontId="9" fillId="2" borderId="1" xfId="0" applyNumberFormat="1" applyFont="1" applyFill="1" applyBorder="1" applyAlignment="1">
      <alignment horizontal="center" vertical="center" wrapText="1"/>
    </xf>
    <xf numFmtId="0" fontId="30" fillId="5" borderId="0" xfId="0" applyFont="1" applyFill="1" applyAlignment="1">
      <alignment vertical="center" wrapText="1"/>
    </xf>
    <xf numFmtId="0" fontId="30" fillId="10" borderId="0" xfId="0" applyFont="1" applyFill="1" applyAlignment="1">
      <alignment wrapText="1"/>
    </xf>
    <xf numFmtId="0" fontId="70" fillId="14" borderId="1" xfId="0" applyFont="1" applyFill="1" applyBorder="1" applyAlignment="1">
      <alignment horizontal="left" vertical="center" wrapText="1"/>
    </xf>
    <xf numFmtId="0" fontId="28" fillId="14" borderId="1" xfId="2" applyFont="1" applyFill="1" applyBorder="1" applyAlignment="1">
      <alignment horizontal="center" vertical="center" wrapText="1"/>
    </xf>
    <xf numFmtId="0" fontId="0" fillId="5" borderId="0" xfId="0" applyFill="1" applyAlignment="1">
      <alignment vertical="center" wrapText="1"/>
    </xf>
    <xf numFmtId="4" fontId="9" fillId="0" borderId="1" xfId="3" applyNumberFormat="1" applyFont="1" applyFill="1" applyBorder="1" applyAlignment="1">
      <alignment horizontal="left" vertical="top" wrapText="1"/>
    </xf>
    <xf numFmtId="3" fontId="9" fillId="0" borderId="1" xfId="52" applyNumberFormat="1" applyFont="1" applyFill="1" applyBorder="1" applyAlignment="1">
      <alignment horizontal="center" vertical="center" wrapText="1"/>
    </xf>
    <xf numFmtId="0" fontId="12" fillId="5" borderId="0" xfId="0" applyFont="1" applyFill="1" applyAlignment="1">
      <alignment wrapText="1"/>
    </xf>
    <xf numFmtId="165" fontId="12" fillId="0" borderId="0" xfId="0" applyNumberFormat="1" applyFont="1" applyAlignment="1">
      <alignment vertical="center"/>
    </xf>
    <xf numFmtId="0" fontId="12" fillId="2" borderId="0" xfId="0" applyFont="1" applyFill="1" applyAlignment="1">
      <alignment wrapText="1"/>
    </xf>
    <xf numFmtId="0" fontId="9" fillId="2" borderId="1" xfId="5" applyFont="1" applyFill="1" applyBorder="1" applyAlignment="1">
      <alignment horizontal="center" vertical="center" wrapText="1"/>
    </xf>
    <xf numFmtId="0" fontId="10" fillId="2" borderId="40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165" fontId="10" fillId="2" borderId="34" xfId="14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/>
    </xf>
    <xf numFmtId="165" fontId="6" fillId="2" borderId="20" xfId="0" applyNumberFormat="1" applyFont="1" applyFill="1" applyBorder="1" applyAlignment="1">
      <alignment horizontal="center" vertical="center"/>
    </xf>
    <xf numFmtId="0" fontId="17" fillId="3" borderId="42" xfId="5" applyFont="1" applyFill="1" applyBorder="1" applyAlignment="1">
      <alignment horizontal="center" vertical="center" wrapText="1"/>
    </xf>
    <xf numFmtId="0" fontId="19" fillId="2" borderId="18" xfId="29" applyFont="1" applyFill="1" applyBorder="1" applyAlignment="1">
      <alignment horizontal="center" vertical="center" wrapText="1"/>
    </xf>
    <xf numFmtId="165" fontId="17" fillId="2" borderId="38" xfId="56" applyNumberFormat="1" applyFont="1" applyFill="1" applyBorder="1" applyAlignment="1">
      <alignment horizontal="center" vertical="center" wrapText="1"/>
    </xf>
    <xf numFmtId="0" fontId="30" fillId="5" borderId="18" xfId="29" applyFont="1" applyFill="1" applyBorder="1" applyAlignment="1">
      <alignment horizontal="center" vertical="center" wrapText="1"/>
    </xf>
    <xf numFmtId="165" fontId="12" fillId="0" borderId="38" xfId="0" applyNumberFormat="1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5" fontId="11" fillId="2" borderId="38" xfId="14" applyNumberFormat="1" applyFont="1" applyFill="1" applyBorder="1" applyAlignment="1">
      <alignment horizontal="center" vertical="center" wrapText="1"/>
    </xf>
    <xf numFmtId="0" fontId="2" fillId="0" borderId="41" xfId="29" applyFont="1" applyBorder="1" applyAlignment="1">
      <alignment horizontal="center" vertical="center" wrapText="1"/>
    </xf>
    <xf numFmtId="165" fontId="10" fillId="2" borderId="20" xfId="14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top" wrapText="1"/>
    </xf>
    <xf numFmtId="171" fontId="28" fillId="5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165" fontId="10" fillId="2" borderId="1" xfId="14" applyNumberFormat="1" applyFont="1" applyFill="1" applyBorder="1" applyAlignment="1">
      <alignment horizontal="center" vertical="center" wrapText="1"/>
    </xf>
    <xf numFmtId="165" fontId="10" fillId="2" borderId="46" xfId="14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65" fontId="9" fillId="2" borderId="1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7" fillId="2" borderId="0" xfId="0" applyFont="1" applyFill="1" applyAlignment="1">
      <alignment wrapText="1"/>
    </xf>
    <xf numFmtId="0" fontId="28" fillId="2" borderId="0" xfId="0" applyFont="1" applyFill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65" fontId="28" fillId="2" borderId="0" xfId="2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9" fillId="2" borderId="11" xfId="52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vertical="center" wrapText="1"/>
    </xf>
    <xf numFmtId="0" fontId="12" fillId="4" borderId="0" xfId="0" applyFont="1" applyFill="1" applyAlignment="1">
      <alignment wrapText="1"/>
    </xf>
    <xf numFmtId="0" fontId="10" fillId="4" borderId="2" xfId="2" applyFont="1" applyFill="1" applyBorder="1" applyAlignment="1">
      <alignment horizontal="center" vertical="center" wrapText="1"/>
    </xf>
    <xf numFmtId="0" fontId="10" fillId="4" borderId="3" xfId="2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165" fontId="30" fillId="2" borderId="1" xfId="0" applyNumberFormat="1" applyFont="1" applyFill="1" applyBorder="1" applyAlignment="1">
      <alignment horizontal="center" vertical="center" wrapText="1"/>
    </xf>
    <xf numFmtId="165" fontId="28" fillId="2" borderId="11" xfId="0" applyNumberFormat="1" applyFont="1" applyFill="1" applyBorder="1" applyAlignment="1">
      <alignment horizontal="center" vertical="center" wrapText="1"/>
    </xf>
    <xf numFmtId="165" fontId="9" fillId="2" borderId="1" xfId="3" applyNumberFormat="1" applyFont="1" applyFill="1" applyBorder="1" applyAlignment="1">
      <alignment horizontal="center" vertical="center" wrapText="1"/>
    </xf>
    <xf numFmtId="165" fontId="28" fillId="2" borderId="1" xfId="52" applyNumberFormat="1" applyFont="1" applyFill="1" applyBorder="1" applyAlignment="1">
      <alignment horizontal="center" vertical="center" wrapText="1"/>
    </xf>
    <xf numFmtId="0" fontId="28" fillId="2" borderId="11" xfId="2" applyFont="1" applyFill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2" fontId="21" fillId="3" borderId="0" xfId="1" applyNumberFormat="1" applyFont="1" applyFill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20" fillId="4" borderId="11" xfId="1" applyNumberFormat="1" applyFont="1" applyFill="1" applyBorder="1" applyAlignment="1">
      <alignment horizontal="center" vertical="center" wrapText="1"/>
    </xf>
    <xf numFmtId="2" fontId="19" fillId="3" borderId="6" xfId="1" applyNumberFormat="1" applyFont="1" applyFill="1" applyBorder="1" applyAlignment="1">
      <alignment horizontal="center" vertical="center"/>
    </xf>
    <xf numFmtId="2" fontId="19" fillId="0" borderId="0" xfId="1" applyNumberFormat="1" applyFont="1" applyAlignment="1">
      <alignment horizontal="center" vertical="center"/>
    </xf>
    <xf numFmtId="2" fontId="71" fillId="5" borderId="3" xfId="2" applyNumberFormat="1" applyFont="1" applyFill="1" applyBorder="1" applyAlignment="1">
      <alignment horizontal="center" vertical="center" wrapText="1"/>
    </xf>
    <xf numFmtId="0" fontId="71" fillId="2" borderId="11" xfId="2" applyFont="1" applyFill="1" applyBorder="1" applyAlignment="1">
      <alignment horizontal="center" vertical="center" wrapText="1"/>
    </xf>
    <xf numFmtId="0" fontId="71" fillId="5" borderId="1" xfId="0" applyFont="1" applyFill="1" applyBorder="1" applyAlignment="1">
      <alignment horizontal="center" vertical="center" wrapText="1"/>
    </xf>
    <xf numFmtId="2" fontId="20" fillId="4" borderId="3" xfId="0" applyNumberFormat="1" applyFont="1" applyFill="1" applyBorder="1" applyAlignment="1">
      <alignment horizontal="center" vertical="center" wrapText="1"/>
    </xf>
    <xf numFmtId="2" fontId="17" fillId="2" borderId="0" xfId="1" applyNumberFormat="1" applyFont="1" applyFill="1" applyBorder="1" applyAlignment="1">
      <alignment horizontal="center" vertical="center" wrapText="1"/>
    </xf>
    <xf numFmtId="2" fontId="17" fillId="2" borderId="1" xfId="3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1" fillId="2" borderId="1" xfId="2" applyFont="1" applyFill="1" applyBorder="1" applyAlignment="1">
      <alignment horizontal="center" vertical="center" wrapText="1"/>
    </xf>
    <xf numFmtId="2" fontId="17" fillId="2" borderId="3" xfId="3" applyNumberFormat="1" applyFont="1" applyFill="1" applyBorder="1" applyAlignment="1">
      <alignment horizontal="center" vertical="center" wrapText="1"/>
    </xf>
    <xf numFmtId="2" fontId="21" fillId="4" borderId="4" xfId="1" applyNumberFormat="1" applyFont="1" applyFill="1" applyBorder="1" applyAlignment="1">
      <alignment horizontal="center" vertical="center" wrapText="1"/>
    </xf>
    <xf numFmtId="2" fontId="21" fillId="2" borderId="4" xfId="1" applyNumberFormat="1" applyFont="1" applyFill="1" applyBorder="1" applyAlignment="1">
      <alignment horizontal="center" vertical="center" wrapText="1"/>
    </xf>
    <xf numFmtId="2" fontId="21" fillId="4" borderId="3" xfId="1" applyNumberFormat="1" applyFont="1" applyFill="1" applyBorder="1" applyAlignment="1">
      <alignment horizontal="center" vertical="center" wrapText="1"/>
    </xf>
    <xf numFmtId="2" fontId="21" fillId="2" borderId="6" xfId="1" applyNumberFormat="1" applyFont="1" applyFill="1" applyBorder="1" applyAlignment="1">
      <alignment horizontal="center" vertical="center" wrapText="1"/>
    </xf>
    <xf numFmtId="0" fontId="21" fillId="2" borderId="3" xfId="2" applyFont="1" applyFill="1" applyBorder="1" applyAlignment="1">
      <alignment horizontal="center" vertical="center" wrapText="1"/>
    </xf>
    <xf numFmtId="2" fontId="21" fillId="2" borderId="0" xfId="1" applyNumberFormat="1" applyFont="1" applyFill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2" fontId="17" fillId="5" borderId="6" xfId="1" applyNumberFormat="1" applyFont="1" applyFill="1" applyBorder="1" applyAlignment="1">
      <alignment horizontal="center" vertical="center"/>
    </xf>
    <xf numFmtId="2" fontId="17" fillId="5" borderId="0" xfId="1" applyNumberFormat="1" applyFont="1" applyFill="1" applyBorder="1" applyAlignment="1">
      <alignment horizontal="center" vertical="center"/>
    </xf>
    <xf numFmtId="2" fontId="21" fillId="5" borderId="0" xfId="1" applyNumberFormat="1" applyFont="1" applyFill="1" applyBorder="1" applyAlignment="1">
      <alignment horizontal="center" vertical="center"/>
    </xf>
    <xf numFmtId="2" fontId="21" fillId="5" borderId="9" xfId="1" applyNumberFormat="1" applyFont="1" applyFill="1" applyBorder="1" applyAlignment="1">
      <alignment horizontal="center" vertical="center"/>
    </xf>
    <xf numFmtId="165" fontId="12" fillId="3" borderId="6" xfId="0" applyNumberFormat="1" applyFont="1" applyFill="1" applyBorder="1" applyAlignment="1">
      <alignment horizontal="center" vertical="center"/>
    </xf>
    <xf numFmtId="165" fontId="9" fillId="2" borderId="3" xfId="3" applyNumberFormat="1" applyFont="1" applyFill="1" applyBorder="1" applyAlignment="1">
      <alignment horizontal="center" vertical="center" wrapText="1"/>
    </xf>
    <xf numFmtId="165" fontId="9" fillId="2" borderId="0" xfId="2" applyNumberFormat="1" applyFont="1" applyFill="1" applyBorder="1" applyAlignment="1">
      <alignment horizontal="center" vertical="center" wrapText="1"/>
    </xf>
    <xf numFmtId="165" fontId="6" fillId="0" borderId="7" xfId="58" applyNumberFormat="1" applyFont="1" applyBorder="1" applyAlignment="1">
      <alignment horizontal="center" vertical="center"/>
    </xf>
    <xf numFmtId="165" fontId="12" fillId="3" borderId="7" xfId="0" applyNumberFormat="1" applyFont="1" applyFill="1" applyBorder="1" applyAlignment="1">
      <alignment horizontal="center" vertical="center"/>
    </xf>
    <xf numFmtId="165" fontId="9" fillId="2" borderId="13" xfId="2" applyNumberFormat="1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28" fillId="2" borderId="1" xfId="2" applyFont="1" applyFill="1" applyBorder="1" applyAlignment="1">
      <alignment vertical="center" wrapText="1"/>
    </xf>
    <xf numFmtId="2" fontId="19" fillId="2" borderId="1" xfId="1" applyNumberFormat="1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2" fontId="71" fillId="2" borderId="3" xfId="2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" fontId="17" fillId="2" borderId="1" xfId="3" applyNumberFormat="1" applyFont="1" applyFill="1" applyBorder="1" applyAlignment="1">
      <alignment horizontal="center" vertical="center" wrapText="1"/>
    </xf>
    <xf numFmtId="1" fontId="17" fillId="2" borderId="1" xfId="3" applyNumberFormat="1" applyFont="1" applyFill="1" applyBorder="1" applyAlignment="1">
      <alignment horizontal="center" vertical="center" wrapText="1"/>
    </xf>
    <xf numFmtId="3" fontId="17" fillId="2" borderId="1" xfId="3" applyNumberFormat="1" applyFont="1" applyFill="1" applyBorder="1" applyAlignment="1">
      <alignment horizontal="center" vertical="center" wrapText="1"/>
    </xf>
    <xf numFmtId="2" fontId="17" fillId="2" borderId="11" xfId="3" applyNumberFormat="1" applyFont="1" applyFill="1" applyBorder="1" applyAlignment="1">
      <alignment horizontal="center" vertical="center" wrapText="1"/>
    </xf>
    <xf numFmtId="0" fontId="71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/>
    </xf>
    <xf numFmtId="0" fontId="71" fillId="2" borderId="11" xfId="0" applyFont="1" applyFill="1" applyBorder="1" applyAlignment="1">
      <alignment horizontal="center" vertical="center" wrapText="1"/>
    </xf>
    <xf numFmtId="0" fontId="11" fillId="2" borderId="4" xfId="2" applyFont="1" applyFill="1" applyBorder="1" applyAlignment="1">
      <alignment horizontal="left" vertical="center" wrapText="1"/>
    </xf>
    <xf numFmtId="0" fontId="28" fillId="2" borderId="4" xfId="2" applyFont="1" applyFill="1" applyBorder="1" applyAlignment="1">
      <alignment horizontal="center" vertical="center" wrapText="1"/>
    </xf>
    <xf numFmtId="0" fontId="61" fillId="2" borderId="1" xfId="0" applyFont="1" applyFill="1" applyBorder="1" applyAlignment="1">
      <alignment horizontal="center" vertical="center" wrapText="1"/>
    </xf>
    <xf numFmtId="1" fontId="11" fillId="2" borderId="12" xfId="0" applyNumberFormat="1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2" borderId="12" xfId="2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165" fontId="9" fillId="2" borderId="8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left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68" fillId="13" borderId="1" xfId="63" applyFont="1" applyFill="1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8" fillId="2" borderId="8" xfId="2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9" fillId="4" borderId="25" xfId="0" applyFont="1" applyFill="1" applyBorder="1" applyAlignment="1">
      <alignment vertical="top" wrapText="1"/>
    </xf>
    <xf numFmtId="0" fontId="0" fillId="2" borderId="0" xfId="0" applyFill="1" applyAlignment="1">
      <alignment horizontal="center" vertical="center" wrapText="1"/>
    </xf>
    <xf numFmtId="179" fontId="9" fillId="2" borderId="1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70" fillId="4" borderId="1" xfId="0" applyFont="1" applyFill="1" applyBorder="1" applyAlignment="1">
      <alignment horizontal="left" vertical="center" wrapText="1"/>
    </xf>
    <xf numFmtId="0" fontId="2" fillId="0" borderId="0" xfId="0" applyFont="1" applyBorder="1"/>
    <xf numFmtId="0" fontId="8" fillId="3" borderId="0" xfId="2" applyFont="1" applyFill="1" applyBorder="1" applyAlignment="1">
      <alignment horizontal="center" vertical="center" wrapText="1"/>
    </xf>
    <xf numFmtId="0" fontId="18" fillId="5" borderId="0" xfId="2" applyFont="1" applyFill="1" applyBorder="1" applyAlignment="1">
      <alignment horizontal="center" vertical="center"/>
    </xf>
    <xf numFmtId="10" fontId="18" fillId="4" borderId="2" xfId="58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1" fillId="4" borderId="8" xfId="29" applyFont="1" applyFill="1" applyBorder="1" applyAlignment="1">
      <alignment horizontal="left" vertical="top" wrapText="1"/>
    </xf>
    <xf numFmtId="0" fontId="58" fillId="5" borderId="5" xfId="2" applyFont="1" applyFill="1" applyBorder="1" applyAlignment="1">
      <alignment horizontal="center" vertical="center"/>
    </xf>
    <xf numFmtId="0" fontId="43" fillId="5" borderId="6" xfId="2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43" fontId="5" fillId="4" borderId="11" xfId="1" applyFont="1" applyFill="1" applyBorder="1" applyAlignment="1">
      <alignment horizontal="center" vertical="center"/>
    </xf>
    <xf numFmtId="43" fontId="2" fillId="4" borderId="11" xfId="1" applyFont="1" applyFill="1" applyBorder="1" applyAlignment="1">
      <alignment horizontal="center" vertical="center"/>
    </xf>
    <xf numFmtId="165" fontId="12" fillId="2" borderId="0" xfId="0" applyNumberFormat="1" applyFont="1" applyFill="1"/>
    <xf numFmtId="0" fontId="10" fillId="4" borderId="8" xfId="5" applyFont="1" applyFill="1" applyBorder="1" applyAlignment="1">
      <alignment horizontal="center" vertical="center" wrapText="1"/>
    </xf>
    <xf numFmtId="0" fontId="10" fillId="3" borderId="2" xfId="5" applyFont="1" applyFill="1" applyBorder="1" applyAlignment="1">
      <alignment horizontal="center" vertical="center" wrapText="1"/>
    </xf>
    <xf numFmtId="0" fontId="10" fillId="3" borderId="3" xfId="5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37" fillId="4" borderId="31" xfId="0" applyFont="1" applyFill="1" applyBorder="1" applyAlignment="1">
      <alignment horizontal="center" vertical="center" wrapText="1"/>
    </xf>
    <xf numFmtId="0" fontId="37" fillId="4" borderId="32" xfId="0" applyFont="1" applyFill="1" applyBorder="1" applyAlignment="1">
      <alignment horizontal="center" vertical="center" wrapText="1"/>
    </xf>
    <xf numFmtId="0" fontId="37" fillId="4" borderId="33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49" fillId="0" borderId="2" xfId="0" applyFont="1" applyBorder="1" applyAlignment="1">
      <alignment horizontal="left" vertical="center" wrapText="1"/>
    </xf>
    <xf numFmtId="0" fontId="49" fillId="0" borderId="3" xfId="0" applyFont="1" applyBorder="1" applyAlignment="1">
      <alignment horizontal="left" vertical="center" wrapText="1"/>
    </xf>
    <xf numFmtId="0" fontId="49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3" fillId="4" borderId="31" xfId="0" applyFont="1" applyFill="1" applyBorder="1" applyAlignment="1">
      <alignment horizontal="center" vertical="center" wrapText="1"/>
    </xf>
    <xf numFmtId="0" fontId="23" fillId="4" borderId="32" xfId="0" applyFont="1" applyFill="1" applyBorder="1" applyAlignment="1">
      <alignment horizontal="center" vertical="center" wrapText="1"/>
    </xf>
    <xf numFmtId="0" fontId="23" fillId="4" borderId="33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/>
    </xf>
    <xf numFmtId="1" fontId="23" fillId="4" borderId="1" xfId="0" applyNumberFormat="1" applyFont="1" applyFill="1" applyBorder="1" applyAlignment="1">
      <alignment horizontal="center" vertical="center" wrapText="1"/>
    </xf>
    <xf numFmtId="165" fontId="18" fillId="4" borderId="1" xfId="4" applyNumberFormat="1" applyFont="1" applyFill="1" applyBorder="1" applyAlignment="1">
      <alignment horizontal="center" vertical="center" wrapText="1"/>
    </xf>
    <xf numFmtId="10" fontId="11" fillId="4" borderId="1" xfId="61" applyNumberFormat="1" applyFont="1" applyFill="1" applyBorder="1" applyAlignment="1">
      <alignment horizontal="center" vertical="center" wrapText="1"/>
    </xf>
    <xf numFmtId="0" fontId="65" fillId="5" borderId="36" xfId="0" applyFont="1" applyFill="1" applyBorder="1" applyAlignment="1">
      <alignment horizontal="center" vertical="center"/>
    </xf>
    <xf numFmtId="0" fontId="65" fillId="5" borderId="11" xfId="0" applyFont="1" applyFill="1" applyBorder="1" applyAlignment="1">
      <alignment horizontal="center" vertical="center"/>
    </xf>
    <xf numFmtId="0" fontId="34" fillId="5" borderId="36" xfId="2" applyFont="1" applyFill="1" applyBorder="1" applyAlignment="1">
      <alignment horizontal="center" vertical="center" wrapText="1"/>
    </xf>
    <xf numFmtId="0" fontId="34" fillId="5" borderId="11" xfId="2" applyFont="1" applyFill="1" applyBorder="1" applyAlignment="1">
      <alignment horizontal="center" vertical="center" wrapText="1"/>
    </xf>
    <xf numFmtId="165" fontId="34" fillId="5" borderId="36" xfId="0" applyNumberFormat="1" applyFont="1" applyFill="1" applyBorder="1" applyAlignment="1">
      <alignment horizontal="center" vertical="center"/>
    </xf>
    <xf numFmtId="165" fontId="34" fillId="5" borderId="11" xfId="0" applyNumberFormat="1" applyFont="1" applyFill="1" applyBorder="1" applyAlignment="1">
      <alignment horizontal="center" vertical="center"/>
    </xf>
    <xf numFmtId="10" fontId="12" fillId="0" borderId="1" xfId="58" applyNumberFormat="1" applyFont="1" applyBorder="1" applyAlignment="1">
      <alignment horizontal="center" vertical="center"/>
    </xf>
    <xf numFmtId="0" fontId="50" fillId="5" borderId="8" xfId="0" applyFont="1" applyFill="1" applyBorder="1" applyAlignment="1">
      <alignment horizontal="center" vertical="center"/>
    </xf>
    <xf numFmtId="0" fontId="50" fillId="5" borderId="11" xfId="0" applyFont="1" applyFill="1" applyBorder="1" applyAlignment="1">
      <alignment horizontal="center" vertical="center"/>
    </xf>
    <xf numFmtId="0" fontId="34" fillId="5" borderId="15" xfId="2" applyFont="1" applyFill="1" applyBorder="1" applyAlignment="1">
      <alignment horizontal="center" vertical="center" wrapText="1"/>
    </xf>
    <xf numFmtId="165" fontId="34" fillId="5" borderId="8" xfId="0" applyNumberFormat="1" applyFont="1" applyFill="1" applyBorder="1" applyAlignment="1">
      <alignment horizontal="center" vertical="center"/>
    </xf>
    <xf numFmtId="1" fontId="11" fillId="2" borderId="5" xfId="0" applyNumberFormat="1" applyFont="1" applyFill="1" applyBorder="1" applyAlignment="1">
      <alignment horizontal="center" vertical="center"/>
    </xf>
    <xf numFmtId="1" fontId="11" fillId="2" borderId="7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1" fontId="11" fillId="2" borderId="13" xfId="0" applyNumberFormat="1" applyFont="1" applyFill="1" applyBorder="1" applyAlignment="1">
      <alignment horizontal="center" vertical="center"/>
    </xf>
    <xf numFmtId="165" fontId="18" fillId="4" borderId="2" xfId="4" applyNumberFormat="1" applyFont="1" applyFill="1" applyBorder="1" applyAlignment="1">
      <alignment horizontal="center" vertical="center" wrapText="1"/>
    </xf>
    <xf numFmtId="165" fontId="18" fillId="4" borderId="4" xfId="4" applyNumberFormat="1" applyFont="1" applyFill="1" applyBorder="1" applyAlignment="1">
      <alignment horizontal="center" vertical="center" wrapText="1"/>
    </xf>
    <xf numFmtId="165" fontId="47" fillId="4" borderId="7" xfId="4" applyNumberFormat="1" applyFont="1" applyFill="1" applyBorder="1" applyAlignment="1">
      <alignment horizontal="center" vertical="center" wrapText="1"/>
    </xf>
    <xf numFmtId="165" fontId="47" fillId="4" borderId="13" xfId="4" applyNumberFormat="1" applyFont="1" applyFill="1" applyBorder="1" applyAlignment="1">
      <alignment horizontal="center" vertical="center" wrapText="1"/>
    </xf>
    <xf numFmtId="0" fontId="53" fillId="5" borderId="15" xfId="2" applyFont="1" applyFill="1" applyBorder="1" applyAlignment="1">
      <alignment horizontal="center" vertical="center" wrapText="1"/>
    </xf>
    <xf numFmtId="0" fontId="53" fillId="5" borderId="11" xfId="2" applyFont="1" applyFill="1" applyBorder="1" applyAlignment="1">
      <alignment horizontal="center" vertical="center" wrapText="1"/>
    </xf>
    <xf numFmtId="0" fontId="23" fillId="4" borderId="2" xfId="2" applyFont="1" applyFill="1" applyBorder="1" applyAlignment="1">
      <alignment horizontal="center" vertical="center" wrapText="1"/>
    </xf>
    <xf numFmtId="0" fontId="18" fillId="4" borderId="4" xfId="2" applyFont="1" applyFill="1" applyBorder="1" applyAlignment="1">
      <alignment horizontal="center" vertical="center" wrapText="1"/>
    </xf>
    <xf numFmtId="165" fontId="18" fillId="4" borderId="8" xfId="0" applyNumberFormat="1" applyFont="1" applyFill="1" applyBorder="1" applyAlignment="1">
      <alignment horizontal="center" vertical="center"/>
    </xf>
    <xf numFmtId="49" fontId="18" fillId="4" borderId="15" xfId="0" applyNumberFormat="1" applyFont="1" applyFill="1" applyBorder="1" applyAlignment="1">
      <alignment horizontal="center" vertical="center"/>
    </xf>
    <xf numFmtId="165" fontId="18" fillId="4" borderId="6" xfId="4" applyNumberFormat="1" applyFont="1" applyFill="1" applyBorder="1" applyAlignment="1">
      <alignment horizontal="center" vertical="center" wrapText="1"/>
    </xf>
    <xf numFmtId="165" fontId="18" fillId="4" borderId="7" xfId="4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10" fontId="29" fillId="0" borderId="9" xfId="61" applyNumberFormat="1" applyFont="1" applyBorder="1" applyAlignment="1">
      <alignment horizontal="center" vertical="center" wrapText="1"/>
    </xf>
    <xf numFmtId="10" fontId="29" fillId="0" borderId="9" xfId="61" applyNumberFormat="1" applyFont="1" applyBorder="1" applyAlignment="1">
      <alignment horizontal="center" vertical="center"/>
    </xf>
    <xf numFmtId="0" fontId="65" fillId="5" borderId="8" xfId="0" applyFont="1" applyFill="1" applyBorder="1" applyAlignment="1">
      <alignment horizontal="center" vertical="center"/>
    </xf>
    <xf numFmtId="0" fontId="34" fillId="5" borderId="8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1" fontId="6" fillId="0" borderId="2" xfId="0" applyNumberFormat="1" applyFont="1" applyBorder="1" applyAlignment="1">
      <alignment horizontal="left" vertical="center" wrapText="1"/>
    </xf>
    <xf numFmtId="171" fontId="6" fillId="0" borderId="3" xfId="0" applyNumberFormat="1" applyFont="1" applyBorder="1" applyAlignment="1">
      <alignment horizontal="left" vertical="center" wrapText="1"/>
    </xf>
    <xf numFmtId="171" fontId="6" fillId="0" borderId="4" xfId="0" applyNumberFormat="1" applyFont="1" applyBorder="1" applyAlignment="1">
      <alignment horizontal="left" vertical="center" wrapText="1"/>
    </xf>
    <xf numFmtId="164" fontId="12" fillId="0" borderId="1" xfId="3" applyFont="1" applyBorder="1" applyAlignment="1">
      <alignment horizontal="center" vertical="center"/>
    </xf>
    <xf numFmtId="0" fontId="10" fillId="4" borderId="3" xfId="2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center" vertical="center" wrapText="1"/>
    </xf>
    <xf numFmtId="0" fontId="29" fillId="4" borderId="2" xfId="0" applyFont="1" applyFill="1" applyBorder="1" applyAlignment="1">
      <alignment horizontal="left" vertical="center" wrapText="1"/>
    </xf>
    <xf numFmtId="0" fontId="29" fillId="4" borderId="3" xfId="0" applyFont="1" applyFill="1" applyBorder="1" applyAlignment="1">
      <alignment horizontal="left" vertical="center" wrapText="1"/>
    </xf>
    <xf numFmtId="0" fontId="29" fillId="4" borderId="1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2" fillId="0" borderId="6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18" fillId="4" borderId="5" xfId="0" applyFont="1" applyFill="1" applyBorder="1" applyAlignment="1">
      <alignment horizontal="left" vertical="center" wrapText="1"/>
    </xf>
    <xf numFmtId="0" fontId="18" fillId="4" borderId="6" xfId="0" applyFont="1" applyFill="1" applyBorder="1" applyAlignment="1">
      <alignment horizontal="left" vertical="center" wrapText="1"/>
    </xf>
    <xf numFmtId="0" fontId="18" fillId="4" borderId="7" xfId="0" applyFont="1" applyFill="1" applyBorder="1" applyAlignment="1">
      <alignment horizontal="left" vertical="center" wrapText="1"/>
    </xf>
    <xf numFmtId="0" fontId="11" fillId="5" borderId="9" xfId="2" applyFont="1" applyFill="1" applyBorder="1" applyAlignment="1">
      <alignment horizontal="center" vertical="center"/>
    </xf>
    <xf numFmtId="0" fontId="11" fillId="5" borderId="0" xfId="2" applyFont="1" applyFill="1" applyBorder="1" applyAlignment="1">
      <alignment horizontal="center" vertical="center"/>
    </xf>
    <xf numFmtId="2" fontId="11" fillId="5" borderId="6" xfId="2" applyNumberFormat="1" applyFont="1" applyFill="1" applyBorder="1" applyAlignment="1">
      <alignment horizontal="center" vertical="center" wrapText="1"/>
    </xf>
    <xf numFmtId="0" fontId="11" fillId="5" borderId="6" xfId="2" applyFont="1" applyFill="1" applyBorder="1" applyAlignment="1">
      <alignment horizontal="center" vertical="center" wrapText="1"/>
    </xf>
    <xf numFmtId="0" fontId="10" fillId="4" borderId="5" xfId="2" applyFont="1" applyFill="1" applyBorder="1" applyAlignment="1">
      <alignment horizontal="center" vertical="center" wrapText="1"/>
    </xf>
    <xf numFmtId="0" fontId="10" fillId="4" borderId="6" xfId="2" applyFont="1" applyFill="1" applyBorder="1" applyAlignment="1">
      <alignment horizontal="center" vertical="center" wrapText="1"/>
    </xf>
    <xf numFmtId="10" fontId="11" fillId="0" borderId="1" xfId="58" applyNumberFormat="1" applyFont="1" applyFill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8" fillId="4" borderId="2" xfId="2" applyFont="1" applyFill="1" applyBorder="1" applyAlignment="1">
      <alignment horizontal="left" vertical="center"/>
    </xf>
    <xf numFmtId="0" fontId="18" fillId="4" borderId="3" xfId="2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165" fontId="9" fillId="2" borderId="8" xfId="0" applyNumberFormat="1" applyFont="1" applyFill="1" applyBorder="1" applyAlignment="1">
      <alignment horizontal="center" vertical="center" wrapText="1"/>
    </xf>
    <xf numFmtId="165" fontId="9" fillId="2" borderId="11" xfId="0" applyNumberFormat="1" applyFont="1" applyFill="1" applyBorder="1" applyAlignment="1">
      <alignment horizontal="center" vertical="center" wrapText="1"/>
    </xf>
    <xf numFmtId="165" fontId="9" fillId="2" borderId="0" xfId="0" applyNumberFormat="1" applyFont="1" applyFill="1" applyBorder="1" applyAlignment="1">
      <alignment horizontal="center" vertical="center" wrapText="1"/>
    </xf>
    <xf numFmtId="171" fontId="9" fillId="0" borderId="8" xfId="0" applyNumberFormat="1" applyFont="1" applyBorder="1" applyAlignment="1">
      <alignment horizontal="center" vertical="center" wrapText="1"/>
    </xf>
    <xf numFmtId="171" fontId="9" fillId="0" borderId="11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29" fillId="4" borderId="10" xfId="0" applyFont="1" applyFill="1" applyBorder="1" applyAlignment="1">
      <alignment horizontal="left" vertical="center" wrapText="1"/>
    </xf>
    <xf numFmtId="0" fontId="29" fillId="4" borderId="9" xfId="0" applyFont="1" applyFill="1" applyBorder="1" applyAlignment="1">
      <alignment horizontal="left" vertical="center" wrapText="1"/>
    </xf>
    <xf numFmtId="0" fontId="10" fillId="4" borderId="2" xfId="2" applyFont="1" applyFill="1" applyBorder="1" applyAlignment="1">
      <alignment horizontal="left" vertical="center" wrapText="1"/>
    </xf>
    <xf numFmtId="0" fontId="10" fillId="4" borderId="3" xfId="2" applyFont="1" applyFill="1" applyBorder="1" applyAlignment="1">
      <alignment horizontal="left" vertical="center" wrapText="1"/>
    </xf>
    <xf numFmtId="0" fontId="10" fillId="4" borderId="2" xfId="2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0" fillId="4" borderId="4" xfId="2" applyFont="1" applyFill="1" applyBorder="1" applyAlignment="1">
      <alignment horizontal="left" vertical="center" wrapText="1"/>
    </xf>
    <xf numFmtId="0" fontId="2" fillId="3" borderId="2" xfId="18" applyFont="1" applyFill="1" applyBorder="1" applyAlignment="1">
      <alignment horizontal="center" vertical="center" wrapText="1"/>
    </xf>
    <xf numFmtId="0" fontId="2" fillId="3" borderId="3" xfId="18" applyFont="1" applyFill="1" applyBorder="1" applyAlignment="1">
      <alignment horizontal="center" vertical="center" wrapText="1"/>
    </xf>
    <xf numFmtId="0" fontId="2" fillId="3" borderId="4" xfId="18" applyFont="1" applyFill="1" applyBorder="1" applyAlignment="1">
      <alignment horizontal="center" vertical="center" wrapText="1"/>
    </xf>
    <xf numFmtId="0" fontId="10" fillId="4" borderId="2" xfId="5" applyFont="1" applyFill="1" applyBorder="1" applyAlignment="1">
      <alignment horizontal="center" vertical="center" wrapText="1"/>
    </xf>
    <xf numFmtId="0" fontId="10" fillId="4" borderId="3" xfId="5" applyFont="1" applyFill="1" applyBorder="1" applyAlignment="1">
      <alignment horizontal="center" vertical="center" wrapText="1"/>
    </xf>
    <xf numFmtId="0" fontId="10" fillId="4" borderId="4" xfId="5" applyFont="1" applyFill="1" applyBorder="1" applyAlignment="1">
      <alignment horizontal="center" vertical="center" wrapText="1"/>
    </xf>
    <xf numFmtId="0" fontId="10" fillId="3" borderId="2" xfId="5" applyFont="1" applyFill="1" applyBorder="1" applyAlignment="1">
      <alignment horizontal="center" vertical="center" wrapText="1"/>
    </xf>
    <xf numFmtId="0" fontId="10" fillId="3" borderId="3" xfId="5" applyFont="1" applyFill="1" applyBorder="1" applyAlignment="1">
      <alignment horizontal="center" vertical="center" wrapText="1"/>
    </xf>
    <xf numFmtId="0" fontId="10" fillId="3" borderId="4" xfId="5" applyFont="1" applyFill="1" applyBorder="1" applyAlignment="1">
      <alignment horizontal="center" vertical="center" wrapText="1"/>
    </xf>
    <xf numFmtId="0" fontId="5" fillId="12" borderId="10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21" fillId="4" borderId="8" xfId="5" applyFont="1" applyFill="1" applyBorder="1" applyAlignment="1">
      <alignment horizontal="center" vertical="center" wrapText="1"/>
    </xf>
    <xf numFmtId="0" fontId="21" fillId="4" borderId="15" xfId="5" applyFont="1" applyFill="1" applyBorder="1" applyAlignment="1">
      <alignment horizontal="center" vertical="center" wrapText="1"/>
    </xf>
    <xf numFmtId="0" fontId="21" fillId="4" borderId="11" xfId="5" applyFont="1" applyFill="1" applyBorder="1" applyAlignment="1">
      <alignment horizontal="center" vertical="center" wrapText="1"/>
    </xf>
    <xf numFmtId="170" fontId="11" fillId="3" borderId="8" xfId="55" applyNumberFormat="1" applyFont="1" applyFill="1" applyBorder="1" applyAlignment="1">
      <alignment horizontal="center" vertical="center" wrapText="1"/>
    </xf>
    <xf numFmtId="170" fontId="11" fillId="3" borderId="15" xfId="55" applyNumberFormat="1" applyFont="1" applyFill="1" applyBorder="1" applyAlignment="1">
      <alignment horizontal="center" vertical="center" wrapText="1"/>
    </xf>
    <xf numFmtId="170" fontId="11" fillId="3" borderId="11" xfId="55" applyNumberFormat="1" applyFont="1" applyFill="1" applyBorder="1" applyAlignment="1">
      <alignment horizontal="center" vertical="center" wrapText="1"/>
    </xf>
    <xf numFmtId="173" fontId="11" fillId="3" borderId="8" xfId="55" applyNumberFormat="1" applyFont="1" applyFill="1" applyBorder="1" applyAlignment="1">
      <alignment horizontal="center" vertical="center" wrapText="1"/>
    </xf>
    <xf numFmtId="173" fontId="11" fillId="3" borderId="15" xfId="55" applyNumberFormat="1" applyFont="1" applyFill="1" applyBorder="1" applyAlignment="1">
      <alignment horizontal="center" vertical="center" wrapText="1"/>
    </xf>
    <xf numFmtId="173" fontId="11" fillId="3" borderId="11" xfId="55" applyNumberFormat="1" applyFont="1" applyFill="1" applyBorder="1" applyAlignment="1">
      <alignment horizontal="center" vertical="center" wrapText="1"/>
    </xf>
    <xf numFmtId="165" fontId="11" fillId="3" borderId="8" xfId="55" applyNumberFormat="1" applyFont="1" applyFill="1" applyBorder="1" applyAlignment="1">
      <alignment horizontal="center" vertical="center" wrapText="1"/>
    </xf>
    <xf numFmtId="165" fontId="11" fillId="3" borderId="15" xfId="55" applyNumberFormat="1" applyFont="1" applyFill="1" applyBorder="1" applyAlignment="1">
      <alignment horizontal="center" vertical="center" wrapText="1"/>
    </xf>
    <xf numFmtId="165" fontId="11" fillId="3" borderId="11" xfId="55" applyNumberFormat="1" applyFont="1" applyFill="1" applyBorder="1" applyAlignment="1">
      <alignment horizontal="center" vertical="center" wrapText="1"/>
    </xf>
    <xf numFmtId="0" fontId="44" fillId="3" borderId="8" xfId="5" applyFont="1" applyFill="1" applyBorder="1" applyAlignment="1">
      <alignment horizontal="center" vertical="center" wrapText="1"/>
    </xf>
    <xf numFmtId="0" fontId="44" fillId="3" borderId="11" xfId="5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170" fontId="10" fillId="3" borderId="8" xfId="55" applyNumberFormat="1" applyFont="1" applyFill="1" applyBorder="1" applyAlignment="1">
      <alignment horizontal="center" vertical="center" wrapText="1"/>
    </xf>
    <xf numFmtId="170" fontId="10" fillId="3" borderId="15" xfId="55" applyNumberFormat="1" applyFont="1" applyFill="1" applyBorder="1" applyAlignment="1">
      <alignment horizontal="center" vertical="center" wrapText="1"/>
    </xf>
    <xf numFmtId="170" fontId="10" fillId="3" borderId="11" xfId="55" applyNumberFormat="1" applyFont="1" applyFill="1" applyBorder="1" applyAlignment="1">
      <alignment horizontal="center" vertical="center" wrapText="1"/>
    </xf>
    <xf numFmtId="165" fontId="10" fillId="3" borderId="8" xfId="55" applyNumberFormat="1" applyFont="1" applyFill="1" applyBorder="1" applyAlignment="1">
      <alignment horizontal="center" vertical="center" wrapText="1"/>
    </xf>
    <xf numFmtId="165" fontId="10" fillId="3" borderId="15" xfId="55" applyNumberFormat="1" applyFont="1" applyFill="1" applyBorder="1" applyAlignment="1">
      <alignment horizontal="center" vertical="center" wrapText="1"/>
    </xf>
    <xf numFmtId="165" fontId="10" fillId="3" borderId="11" xfId="55" applyNumberFormat="1" applyFont="1" applyFill="1" applyBorder="1" applyAlignment="1">
      <alignment horizontal="center" vertical="center" wrapText="1"/>
    </xf>
    <xf numFmtId="165" fontId="10" fillId="3" borderId="43" xfId="40" applyNumberFormat="1" applyFont="1" applyFill="1" applyBorder="1" applyAlignment="1">
      <alignment horizontal="center" vertical="center" wrapText="1"/>
    </xf>
    <xf numFmtId="165" fontId="10" fillId="3" borderId="45" xfId="40" applyNumberFormat="1" applyFont="1" applyFill="1" applyBorder="1" applyAlignment="1">
      <alignment horizontal="center" vertical="center" wrapText="1"/>
    </xf>
    <xf numFmtId="165" fontId="10" fillId="3" borderId="46" xfId="40" applyNumberFormat="1" applyFont="1" applyFill="1" applyBorder="1" applyAlignment="1">
      <alignment horizontal="center" vertical="center" wrapText="1"/>
    </xf>
    <xf numFmtId="0" fontId="31" fillId="3" borderId="44" xfId="5" applyFont="1" applyFill="1" applyBorder="1" applyAlignment="1">
      <alignment horizontal="center" vertical="center" wrapText="1"/>
    </xf>
    <xf numFmtId="0" fontId="31" fillId="3" borderId="42" xfId="5" applyFont="1" applyFill="1" applyBorder="1" applyAlignment="1">
      <alignment horizontal="center" vertical="center" wrapText="1"/>
    </xf>
    <xf numFmtId="0" fontId="10" fillId="4" borderId="8" xfId="5" applyFont="1" applyFill="1" applyBorder="1" applyAlignment="1">
      <alignment horizontal="center" vertical="center" wrapText="1"/>
    </xf>
    <xf numFmtId="0" fontId="10" fillId="4" borderId="11" xfId="5" applyFont="1" applyFill="1" applyBorder="1" applyAlignment="1">
      <alignment horizontal="center" vertical="center" wrapText="1"/>
    </xf>
    <xf numFmtId="0" fontId="6" fillId="0" borderId="18" xfId="29" applyFont="1" applyBorder="1" applyAlignment="1">
      <alignment horizontal="right" vertical="center" wrapText="1"/>
    </xf>
    <xf numFmtId="0" fontId="6" fillId="0" borderId="1" xfId="29" applyFont="1" applyBorder="1" applyAlignment="1">
      <alignment horizontal="right" vertical="center" wrapText="1"/>
    </xf>
    <xf numFmtId="0" fontId="10" fillId="4" borderId="41" xfId="5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165" fontId="10" fillId="3" borderId="8" xfId="40" applyNumberFormat="1" applyFont="1" applyFill="1" applyBorder="1" applyAlignment="1">
      <alignment horizontal="center" vertical="center" wrapText="1"/>
    </xf>
    <xf numFmtId="165" fontId="10" fillId="3" borderId="15" xfId="40" applyNumberFormat="1" applyFont="1" applyFill="1" applyBorder="1" applyAlignment="1">
      <alignment horizontal="center" vertical="center" wrapText="1"/>
    </xf>
    <xf numFmtId="165" fontId="10" fillId="3" borderId="11" xfId="40" applyNumberFormat="1" applyFont="1" applyFill="1" applyBorder="1" applyAlignment="1">
      <alignment horizontal="center" vertical="center" wrapText="1"/>
    </xf>
    <xf numFmtId="0" fontId="23" fillId="3" borderId="8" xfId="5" applyFont="1" applyFill="1" applyBorder="1" applyAlignment="1">
      <alignment horizontal="center" vertical="center" wrapText="1"/>
    </xf>
    <xf numFmtId="0" fontId="23" fillId="3" borderId="11" xfId="5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0" borderId="10" xfId="29" applyFont="1" applyBorder="1" applyAlignment="1">
      <alignment horizontal="right" vertical="center" wrapText="1"/>
    </xf>
    <xf numFmtId="0" fontId="2" fillId="0" borderId="9" xfId="29" applyFont="1" applyBorder="1" applyAlignment="1">
      <alignment horizontal="right" vertical="center" wrapText="1"/>
    </xf>
    <xf numFmtId="0" fontId="2" fillId="0" borderId="14" xfId="29" applyFont="1" applyBorder="1" applyAlignment="1">
      <alignment horizontal="right" vertical="center" wrapText="1"/>
    </xf>
    <xf numFmtId="165" fontId="18" fillId="3" borderId="8" xfId="40" applyNumberFormat="1" applyFont="1" applyFill="1" applyBorder="1" applyAlignment="1">
      <alignment horizontal="center" vertical="center" wrapText="1"/>
    </xf>
    <xf numFmtId="165" fontId="18" fillId="3" borderId="15" xfId="40" applyNumberFormat="1" applyFont="1" applyFill="1" applyBorder="1" applyAlignment="1">
      <alignment horizontal="center" vertical="center" wrapText="1"/>
    </xf>
    <xf numFmtId="165" fontId="18" fillId="3" borderId="11" xfId="40" applyNumberFormat="1" applyFont="1" applyFill="1" applyBorder="1" applyAlignment="1">
      <alignment horizontal="center" vertical="center" wrapText="1"/>
    </xf>
    <xf numFmtId="0" fontId="21" fillId="4" borderId="2" xfId="5" applyFont="1" applyFill="1" applyBorder="1" applyAlignment="1">
      <alignment horizontal="center" vertical="center" wrapText="1"/>
    </xf>
    <xf numFmtId="0" fontId="21" fillId="4" borderId="3" xfId="5" applyFont="1" applyFill="1" applyBorder="1" applyAlignment="1">
      <alignment horizontal="center" vertical="center" wrapText="1"/>
    </xf>
    <xf numFmtId="0" fontId="21" fillId="4" borderId="4" xfId="5" applyFont="1" applyFill="1" applyBorder="1" applyAlignment="1">
      <alignment horizontal="center" vertical="center" wrapText="1"/>
    </xf>
    <xf numFmtId="0" fontId="18" fillId="3" borderId="10" xfId="5" applyFont="1" applyFill="1" applyBorder="1" applyAlignment="1">
      <alignment horizontal="center" vertical="center" wrapText="1"/>
    </xf>
    <xf numFmtId="0" fontId="18" fillId="3" borderId="9" xfId="5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0" borderId="2" xfId="29" applyFont="1" applyBorder="1" applyAlignment="1">
      <alignment horizontal="right" vertical="center" wrapText="1"/>
    </xf>
    <xf numFmtId="0" fontId="2" fillId="0" borderId="3" xfId="29" applyFont="1" applyBorder="1" applyAlignment="1">
      <alignment horizontal="right" vertical="center" wrapText="1"/>
    </xf>
    <xf numFmtId="0" fontId="18" fillId="3" borderId="2" xfId="5" applyFont="1" applyFill="1" applyBorder="1" applyAlignment="1">
      <alignment horizontal="center" vertical="center" wrapText="1"/>
    </xf>
    <xf numFmtId="0" fontId="18" fillId="3" borderId="3" xfId="5" applyFont="1" applyFill="1" applyBorder="1" applyAlignment="1">
      <alignment horizontal="center" vertical="center" wrapText="1"/>
    </xf>
    <xf numFmtId="0" fontId="18" fillId="3" borderId="4" xfId="5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30" fillId="4" borderId="20" xfId="0" applyFon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top" wrapText="1"/>
    </xf>
    <xf numFmtId="0" fontId="0" fillId="9" borderId="6" xfId="0" applyFill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9" xfId="0" applyFont="1" applyBorder="1" applyAlignment="1">
      <alignment horizontal="center" vertical="center"/>
    </xf>
    <xf numFmtId="0" fontId="10" fillId="4" borderId="12" xfId="5" applyFont="1" applyFill="1" applyBorder="1" applyAlignment="1">
      <alignment horizontal="center" vertical="center" wrapText="1"/>
    </xf>
    <xf numFmtId="0" fontId="10" fillId="4" borderId="0" xfId="5" applyFont="1" applyFill="1" applyBorder="1" applyAlignment="1">
      <alignment horizontal="center" vertical="center" wrapText="1"/>
    </xf>
    <xf numFmtId="0" fontId="10" fillId="3" borderId="10" xfId="5" applyFont="1" applyFill="1" applyBorder="1" applyAlignment="1">
      <alignment horizontal="center" vertical="center" wrapText="1"/>
    </xf>
    <xf numFmtId="0" fontId="10" fillId="3" borderId="9" xfId="5" applyFont="1" applyFill="1" applyBorder="1" applyAlignment="1">
      <alignment horizontal="center" vertical="center" wrapText="1"/>
    </xf>
    <xf numFmtId="170" fontId="11" fillId="3" borderId="13" xfId="55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0" fillId="9" borderId="12" xfId="0" applyFill="1" applyBorder="1" applyAlignment="1">
      <alignment horizontal="center" vertical="center" wrapText="1"/>
    </xf>
    <xf numFmtId="0" fontId="0" fillId="9" borderId="0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9" borderId="9" xfId="0" applyFill="1" applyBorder="1" applyAlignment="1">
      <alignment horizontal="center" vertical="center" wrapText="1"/>
    </xf>
    <xf numFmtId="0" fontId="21" fillId="3" borderId="8" xfId="5" applyFont="1" applyFill="1" applyBorder="1" applyAlignment="1">
      <alignment horizontal="center" vertical="center" wrapText="1"/>
    </xf>
    <xf numFmtId="0" fontId="21" fillId="3" borderId="15" xfId="5" applyFont="1" applyFill="1" applyBorder="1" applyAlignment="1">
      <alignment horizontal="center" vertical="center" wrapText="1"/>
    </xf>
    <xf numFmtId="0" fontId="21" fillId="3" borderId="11" xfId="5" applyFont="1" applyFill="1" applyBorder="1" applyAlignment="1">
      <alignment horizontal="center" vertical="center" wrapText="1"/>
    </xf>
    <xf numFmtId="173" fontId="21" fillId="3" borderId="8" xfId="55" applyNumberFormat="1" applyFont="1" applyFill="1" applyBorder="1" applyAlignment="1">
      <alignment horizontal="center" vertical="center" wrapText="1"/>
    </xf>
    <xf numFmtId="173" fontId="21" fillId="3" borderId="15" xfId="55" applyNumberFormat="1" applyFont="1" applyFill="1" applyBorder="1" applyAlignment="1">
      <alignment horizontal="center" vertical="center" wrapText="1"/>
    </xf>
    <xf numFmtId="173" fontId="21" fillId="3" borderId="11" xfId="55" applyNumberFormat="1" applyFont="1" applyFill="1" applyBorder="1" applyAlignment="1">
      <alignment horizontal="center" vertical="center" wrapText="1"/>
    </xf>
    <xf numFmtId="165" fontId="21" fillId="3" borderId="8" xfId="55" applyNumberFormat="1" applyFont="1" applyFill="1" applyBorder="1" applyAlignment="1">
      <alignment horizontal="center" vertical="center" wrapText="1"/>
    </xf>
    <xf numFmtId="165" fontId="21" fillId="3" borderId="15" xfId="55" applyNumberFormat="1" applyFont="1" applyFill="1" applyBorder="1" applyAlignment="1">
      <alignment horizontal="center" vertical="center" wrapText="1"/>
    </xf>
    <xf numFmtId="165" fontId="21" fillId="3" borderId="11" xfId="55" applyNumberFormat="1" applyFont="1" applyFill="1" applyBorder="1" applyAlignment="1">
      <alignment horizontal="center" vertical="center" wrapText="1"/>
    </xf>
    <xf numFmtId="0" fontId="11" fillId="3" borderId="8" xfId="5" applyFont="1" applyFill="1" applyBorder="1" applyAlignment="1">
      <alignment horizontal="center" vertical="center" wrapText="1"/>
    </xf>
    <xf numFmtId="0" fontId="11" fillId="3" borderId="11" xfId="5" applyFont="1" applyFill="1" applyBorder="1" applyAlignment="1">
      <alignment horizontal="center" vertical="center" wrapText="1"/>
    </xf>
    <xf numFmtId="0" fontId="2" fillId="0" borderId="4" xfId="29" applyFont="1" applyBorder="1" applyAlignment="1">
      <alignment horizontal="right" vertical="center" wrapText="1"/>
    </xf>
    <xf numFmtId="165" fontId="11" fillId="3" borderId="15" xfId="40" applyNumberFormat="1" applyFont="1" applyFill="1" applyBorder="1" applyAlignment="1">
      <alignment horizontal="center" vertical="center" wrapText="1"/>
    </xf>
    <xf numFmtId="0" fontId="2" fillId="2" borderId="5" xfId="29" applyFont="1" applyFill="1" applyBorder="1" applyAlignment="1">
      <alignment horizontal="center" vertical="center" wrapText="1"/>
    </xf>
    <xf numFmtId="0" fontId="2" fillId="2" borderId="6" xfId="29" applyFont="1" applyFill="1" applyBorder="1" applyAlignment="1">
      <alignment horizontal="center" vertical="center" wrapText="1"/>
    </xf>
    <xf numFmtId="0" fontId="2" fillId="2" borderId="3" xfId="29" applyFont="1" applyFill="1" applyBorder="1" applyAlignment="1">
      <alignment horizontal="center" vertical="center" wrapText="1"/>
    </xf>
    <xf numFmtId="0" fontId="2" fillId="2" borderId="4" xfId="29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1" fillId="0" borderId="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4" borderId="2" xfId="16" applyFont="1" applyFill="1" applyBorder="1" applyAlignment="1">
      <alignment horizontal="center" vertical="center"/>
    </xf>
    <xf numFmtId="0" fontId="4" fillId="4" borderId="3" xfId="16" applyFont="1" applyFill="1" applyBorder="1" applyAlignment="1">
      <alignment horizontal="center" vertical="center"/>
    </xf>
    <xf numFmtId="0" fontId="4" fillId="4" borderId="4" xfId="16" applyFont="1" applyFill="1" applyBorder="1" applyAlignment="1">
      <alignment horizontal="center" vertical="center"/>
    </xf>
    <xf numFmtId="0" fontId="4" fillId="2" borderId="2" xfId="16" applyFont="1" applyFill="1" applyBorder="1" applyAlignment="1">
      <alignment horizontal="left" vertical="center"/>
    </xf>
    <xf numFmtId="0" fontId="4" fillId="2" borderId="3" xfId="16" applyFont="1" applyFill="1" applyBorder="1" applyAlignment="1">
      <alignment horizontal="left" vertical="center"/>
    </xf>
    <xf numFmtId="0" fontId="4" fillId="2" borderId="4" xfId="16" applyFont="1" applyFill="1" applyBorder="1" applyAlignment="1">
      <alignment horizontal="left" vertical="center"/>
    </xf>
    <xf numFmtId="0" fontId="4" fillId="0" borderId="2" xfId="0" quotePrefix="1" applyFont="1" applyBorder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vertical="center" wrapText="1"/>
    </xf>
    <xf numFmtId="0" fontId="2" fillId="4" borderId="2" xfId="29" applyFont="1" applyFill="1" applyBorder="1" applyAlignment="1">
      <alignment horizontal="center" vertical="center" wrapText="1"/>
    </xf>
    <xf numFmtId="0" fontId="2" fillId="4" borderId="3" xfId="29" applyFont="1" applyFill="1" applyBorder="1" applyAlignment="1">
      <alignment horizontal="center" vertical="center" wrapText="1"/>
    </xf>
    <xf numFmtId="0" fontId="2" fillId="4" borderId="4" xfId="29" applyFont="1" applyFill="1" applyBorder="1" applyAlignment="1">
      <alignment horizontal="center" vertical="center" wrapText="1"/>
    </xf>
    <xf numFmtId="0" fontId="11" fillId="3" borderId="2" xfId="5" applyFont="1" applyFill="1" applyBorder="1" applyAlignment="1">
      <alignment horizontal="center" vertical="center" wrapText="1"/>
    </xf>
    <xf numFmtId="0" fontId="11" fillId="3" borderId="3" xfId="5" applyFont="1" applyFill="1" applyBorder="1" applyAlignment="1">
      <alignment horizontal="center" vertical="center" wrapText="1"/>
    </xf>
    <xf numFmtId="0" fontId="11" fillId="3" borderId="4" xfId="5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38" fillId="7" borderId="2" xfId="0" applyFont="1" applyFill="1" applyBorder="1" applyAlignment="1">
      <alignment horizontal="center" vertical="center"/>
    </xf>
    <xf numFmtId="0" fontId="38" fillId="7" borderId="3" xfId="0" applyFont="1" applyFill="1" applyBorder="1" applyAlignment="1">
      <alignment horizontal="center" vertical="center"/>
    </xf>
    <xf numFmtId="0" fontId="38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170" fontId="18" fillId="3" borderId="8" xfId="55" applyNumberFormat="1" applyFont="1" applyFill="1" applyBorder="1" applyAlignment="1">
      <alignment horizontal="center" vertical="center" wrapText="1"/>
    </xf>
    <xf numFmtId="170" fontId="18" fillId="3" borderId="15" xfId="55" applyNumberFormat="1" applyFont="1" applyFill="1" applyBorder="1" applyAlignment="1">
      <alignment horizontal="center" vertical="center" wrapText="1"/>
    </xf>
    <xf numFmtId="170" fontId="18" fillId="3" borderId="11" xfId="55" applyNumberFormat="1" applyFont="1" applyFill="1" applyBorder="1" applyAlignment="1">
      <alignment horizontal="center" vertical="center" wrapText="1"/>
    </xf>
    <xf numFmtId="165" fontId="18" fillId="3" borderId="8" xfId="55" applyNumberFormat="1" applyFont="1" applyFill="1" applyBorder="1" applyAlignment="1">
      <alignment horizontal="center" vertical="center" wrapText="1"/>
    </xf>
    <xf numFmtId="165" fontId="18" fillId="3" borderId="15" xfId="55" applyNumberFormat="1" applyFont="1" applyFill="1" applyBorder="1" applyAlignment="1">
      <alignment horizontal="center" vertical="center" wrapText="1"/>
    </xf>
    <xf numFmtId="165" fontId="18" fillId="3" borderId="11" xfId="55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8" fillId="5" borderId="6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47" fillId="4" borderId="2" xfId="2" applyFont="1" applyFill="1" applyBorder="1" applyAlignment="1">
      <alignment horizontal="center" vertical="center" wrapText="1"/>
    </xf>
    <xf numFmtId="0" fontId="47" fillId="4" borderId="4" xfId="2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2" fontId="17" fillId="2" borderId="6" xfId="1" applyNumberFormat="1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40" fillId="0" borderId="24" xfId="0" applyFont="1" applyBorder="1" applyAlignment="1">
      <alignment vertical="top" wrapText="1"/>
    </xf>
    <xf numFmtId="0" fontId="30" fillId="0" borderId="8" xfId="0" applyFont="1" applyBorder="1" applyAlignment="1">
      <alignment vertical="center" wrapText="1"/>
    </xf>
  </cellXfs>
  <cellStyles count="65">
    <cellStyle name="Indefinido" xfId="8" xr:uid="{00000000-0005-0000-0000-000000000000}"/>
    <cellStyle name="item" xfId="9" xr:uid="{00000000-0005-0000-0000-000001000000}"/>
    <cellStyle name="Moeda" xfId="62" builtinId="4"/>
    <cellStyle name="Moeda 2" xfId="3" xr:uid="{00000000-0005-0000-0000-000002000000}"/>
    <cellStyle name="Moeda 2 2" xfId="10" xr:uid="{00000000-0005-0000-0000-000003000000}"/>
    <cellStyle name="Moeda 2 3" xfId="11" xr:uid="{00000000-0005-0000-0000-000004000000}"/>
    <cellStyle name="Moeda 2 4" xfId="12" xr:uid="{00000000-0005-0000-0000-000005000000}"/>
    <cellStyle name="Moeda 3" xfId="13" xr:uid="{00000000-0005-0000-0000-000006000000}"/>
    <cellStyle name="Moeda 4" xfId="14" xr:uid="{00000000-0005-0000-0000-000007000000}"/>
    <cellStyle name="Moeda 4 2" xfId="15" xr:uid="{00000000-0005-0000-0000-000008000000}"/>
    <cellStyle name="Normal" xfId="0" builtinId="0"/>
    <cellStyle name="Normal 10" xfId="16" xr:uid="{00000000-0005-0000-0000-00000A000000}"/>
    <cellStyle name="Normal 10 2 2" xfId="17" xr:uid="{00000000-0005-0000-0000-00000B000000}"/>
    <cellStyle name="Normal 105" xfId="18" xr:uid="{00000000-0005-0000-0000-00000C000000}"/>
    <cellStyle name="Normal 113" xfId="19" xr:uid="{00000000-0005-0000-0000-00000D000000}"/>
    <cellStyle name="Normal 16" xfId="20" xr:uid="{00000000-0005-0000-0000-00000E000000}"/>
    <cellStyle name="Normal 2" xfId="21" xr:uid="{00000000-0005-0000-0000-00000F000000}"/>
    <cellStyle name="Normal 2 2" xfId="22" xr:uid="{00000000-0005-0000-0000-000010000000}"/>
    <cellStyle name="Normal 2 2 2" xfId="23" xr:uid="{00000000-0005-0000-0000-000011000000}"/>
    <cellStyle name="Normal 2 2 2 2" xfId="24" xr:uid="{00000000-0005-0000-0000-000012000000}"/>
    <cellStyle name="Normal 2 2 3" xfId="25" xr:uid="{00000000-0005-0000-0000-000013000000}"/>
    <cellStyle name="Normal 2 3" xfId="26" xr:uid="{00000000-0005-0000-0000-000014000000}"/>
    <cellStyle name="Normal 2_PLANILHA - ELÉTRICO ATUAL" xfId="27" xr:uid="{00000000-0005-0000-0000-000015000000}"/>
    <cellStyle name="Normal 3" xfId="7" xr:uid="{00000000-0005-0000-0000-000016000000}"/>
    <cellStyle name="Normal 3 2" xfId="28" xr:uid="{00000000-0005-0000-0000-000017000000}"/>
    <cellStyle name="Normal 3 2 2" xfId="5" xr:uid="{00000000-0005-0000-0000-000018000000}"/>
    <cellStyle name="Normal 38 3" xfId="29" xr:uid="{00000000-0005-0000-0000-000019000000}"/>
    <cellStyle name="Normal 4" xfId="2" xr:uid="{00000000-0005-0000-0000-00001A000000}"/>
    <cellStyle name="Normal 4 2" xfId="59" xr:uid="{D7326B0D-4D0A-43ED-8575-0FFE9AE1A20D}"/>
    <cellStyle name="Normal 6" xfId="60" xr:uid="{BA426809-F7F6-4A70-A7F8-738E0BB5E40D}"/>
    <cellStyle name="Normal_Pesquisa no referencial 10 de maio de 2013" xfId="63" xr:uid="{9BA6570E-FE82-4129-99E5-19C75FDB37F4}"/>
    <cellStyle name="Nota 2" xfId="30" xr:uid="{00000000-0005-0000-0000-00001C000000}"/>
    <cellStyle name="PERCENT" xfId="31" xr:uid="{00000000-0005-0000-0000-00001D000000}"/>
    <cellStyle name="Porcentagem" xfId="58" builtinId="5"/>
    <cellStyle name="Porcentagem 2" xfId="32" xr:uid="{00000000-0005-0000-0000-00001F000000}"/>
    <cellStyle name="Porcentagem 2 2" xfId="33" xr:uid="{00000000-0005-0000-0000-000020000000}"/>
    <cellStyle name="Porcentagem 2 3" xfId="34" xr:uid="{00000000-0005-0000-0000-000021000000}"/>
    <cellStyle name="Porcentagem 3" xfId="35" xr:uid="{00000000-0005-0000-0000-000022000000}"/>
    <cellStyle name="Porcentagem 3 2" xfId="36" xr:uid="{00000000-0005-0000-0000-000023000000}"/>
    <cellStyle name="Porcentagem 4" xfId="37" xr:uid="{00000000-0005-0000-0000-000024000000}"/>
    <cellStyle name="Porcentagem 5" xfId="61" xr:uid="{DCC51487-FDC3-4BBE-8400-17AFFF008D36}"/>
    <cellStyle name="Separador de milhares 2" xfId="38" xr:uid="{00000000-0005-0000-0000-000025000000}"/>
    <cellStyle name="Separador de milhares 2 2" xfId="39" xr:uid="{00000000-0005-0000-0000-000026000000}"/>
    <cellStyle name="Separador de milhares 2 2 10 2" xfId="40" xr:uid="{00000000-0005-0000-0000-000027000000}"/>
    <cellStyle name="Separador de milhares 2 2 2" xfId="6" xr:uid="{00000000-0005-0000-0000-000028000000}"/>
    <cellStyle name="Separador de milhares 2 3" xfId="41" xr:uid="{00000000-0005-0000-0000-000029000000}"/>
    <cellStyle name="Separador de milhares 2 4" xfId="42" xr:uid="{00000000-0005-0000-0000-00002A000000}"/>
    <cellStyle name="Separador de milhares 3" xfId="43" xr:uid="{00000000-0005-0000-0000-00002B000000}"/>
    <cellStyle name="Separador de milhares 3 2" xfId="44" xr:uid="{00000000-0005-0000-0000-00002C000000}"/>
    <cellStyle name="Separador de milhares 3 2 2" xfId="45" xr:uid="{00000000-0005-0000-0000-00002D000000}"/>
    <cellStyle name="Separador de milhares 3 2 2 2" xfId="46" xr:uid="{00000000-0005-0000-0000-00002E000000}"/>
    <cellStyle name="Separador de milhares 3 3" xfId="47" xr:uid="{00000000-0005-0000-0000-00002F000000}"/>
    <cellStyle name="Separador de milhares 4" xfId="48" xr:uid="{00000000-0005-0000-0000-000030000000}"/>
    <cellStyle name="Separador de milhares 4 2" xfId="49" xr:uid="{00000000-0005-0000-0000-000031000000}"/>
    <cellStyle name="Separador de milhares 5" xfId="50" xr:uid="{00000000-0005-0000-0000-000032000000}"/>
    <cellStyle name="Separador de milhares 6" xfId="51" xr:uid="{00000000-0005-0000-0000-000033000000}"/>
    <cellStyle name="Vírgula" xfId="1" builtinId="3"/>
    <cellStyle name="Vírgula 2" xfId="52" xr:uid="{00000000-0005-0000-0000-000035000000}"/>
    <cellStyle name="Vírgula 2 2" xfId="53" xr:uid="{00000000-0005-0000-0000-000036000000}"/>
    <cellStyle name="Vírgula 2 2 3" xfId="54" xr:uid="{00000000-0005-0000-0000-000037000000}"/>
    <cellStyle name="Vírgula 2 2 3 2" xfId="55" xr:uid="{00000000-0005-0000-0000-000038000000}"/>
    <cellStyle name="Vírgula 2 4" xfId="56" xr:uid="{00000000-0005-0000-0000-000039000000}"/>
    <cellStyle name="Vírgula 3" xfId="4" xr:uid="{00000000-0005-0000-0000-00003A000000}"/>
    <cellStyle name="Vírgula 5 3 2" xfId="57" xr:uid="{00000000-0005-0000-0000-00003B000000}"/>
    <cellStyle name="Vírgula 5 3 2 2" xfId="64" xr:uid="{C0F89C63-6C36-4EE1-B761-50C502782B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1</xdr:col>
      <xdr:colOff>752475</xdr:colOff>
      <xdr:row>2</xdr:row>
      <xdr:rowOff>132270</xdr:rowOff>
    </xdr:to>
    <xdr:pic>
      <xdr:nvPicPr>
        <xdr:cNvPr id="2" name="Imagem 5" descr="Brasão Color">
          <a:extLst>
            <a:ext uri="{FF2B5EF4-FFF2-40B4-BE49-F238E27FC236}">
              <a16:creationId xmlns:a16="http://schemas.microsoft.com/office/drawing/2014/main" id="{25FEF058-D558-429E-930D-85D32B881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47625"/>
          <a:ext cx="847725" cy="61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28575</xdr:rowOff>
    </xdr:from>
    <xdr:to>
      <xdr:col>2</xdr:col>
      <xdr:colOff>0</xdr:colOff>
      <xdr:row>2</xdr:row>
      <xdr:rowOff>257175</xdr:rowOff>
    </xdr:to>
    <xdr:pic>
      <xdr:nvPicPr>
        <xdr:cNvPr id="2" name="Imagem 5" descr="Brasão Color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8575"/>
          <a:ext cx="101917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28575</xdr:rowOff>
    </xdr:from>
    <xdr:to>
      <xdr:col>1</xdr:col>
      <xdr:colOff>600075</xdr:colOff>
      <xdr:row>2</xdr:row>
      <xdr:rowOff>257175</xdr:rowOff>
    </xdr:to>
    <xdr:pic>
      <xdr:nvPicPr>
        <xdr:cNvPr id="2" name="Imagem 5" descr="Brasão Color">
          <a:extLst>
            <a:ext uri="{FF2B5EF4-FFF2-40B4-BE49-F238E27FC236}">
              <a16:creationId xmlns:a16="http://schemas.microsoft.com/office/drawing/2014/main" id="{91EA7946-8731-410B-BC04-CFA5CB1F7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8575"/>
          <a:ext cx="10858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0</xdr:rowOff>
    </xdr:from>
    <xdr:to>
      <xdr:col>0</xdr:col>
      <xdr:colOff>876300</xdr:colOff>
      <xdr:row>2</xdr:row>
      <xdr:rowOff>209550</xdr:rowOff>
    </xdr:to>
    <xdr:pic>
      <xdr:nvPicPr>
        <xdr:cNvPr id="2" name="Imagem 5" descr="Brasão Color">
          <a:extLst>
            <a:ext uri="{FF2B5EF4-FFF2-40B4-BE49-F238E27FC236}">
              <a16:creationId xmlns:a16="http://schemas.microsoft.com/office/drawing/2014/main" id="{3A690BF1-CC54-4BAC-8D34-A30219D9C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0"/>
          <a:ext cx="7715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BELA%20CONSULTORIA%20PROJETOS-BA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LUIZ%20%20%20OBRAS%20E%20PROJETOS%20%202022/Banheiros%20CEI%20Albertina/banheiros%20albertin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LUIZ%20%20%20OBRAS%20E%20PROJETOS%20%202022/VALE%20DO%20AMANHECER%20-%20ESC/PL.CUSTO%20CONSTRU&#199;&#195;O%20O3%20SALAS%20E%20COZINHA%20..ESC.%20V.AMANHECER%20LICITADA%20-%20ESS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esktop/LUIZ%20%20%20OBRAS%20E%20PROJETOS%20%202022/ESCOLA%20S.JOSE%20OPER&#193;RIO/ESCOLA%20%20S.J.OPER&#193;RIO%20-%20NOVO%20PROJETO/PL.CUSTO%20CONSTRU&#199;&#195;O%20ESC.S.JOS&#201;%20OPER&#193;RIO.NOVO%20PROJETO%20-%20Cop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Consultoria"/>
      <sheetName val="Composições"/>
      <sheetName val="comp. custos1"/>
      <sheetName val="INCCTOT"/>
      <sheetName val="PLANILHA"/>
      <sheetName val="CRONOGRAMA"/>
      <sheetName val="COTAÇÕES"/>
      <sheetName val="COMPOSIÇÕES "/>
      <sheetName val="comp__cust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ª Med"/>
      <sheetName val="11ª Med"/>
      <sheetName val="10ª Med"/>
      <sheetName val="9ª Med"/>
      <sheetName val="8ª Med"/>
      <sheetName val="7ª Med"/>
      <sheetName val="6ª Med"/>
      <sheetName val="5ª Med"/>
      <sheetName val="4ª Med"/>
      <sheetName val="3ª Med"/>
      <sheetName val="2ª Med"/>
      <sheetName val="1ª Med"/>
      <sheetName val="MEMORIAL DE CÁLCULO"/>
      <sheetName val="Plan2"/>
      <sheetName val="PLAN.ORÇAMENTARIA"/>
      <sheetName val="Planilha Atualizada"/>
      <sheetName val="Quant Const."/>
      <sheetName val=" cronograma atualizado"/>
      <sheetName val="Planilha1"/>
      <sheetName val="RESUMO"/>
      <sheetName val="RESUMO ATUALIZADO"/>
      <sheetName val="Composição Atualizado"/>
      <sheetName val="BDI"/>
      <sheetName val="COMPOSIÇÃO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com memória de custo"/>
      <sheetName val="CRON.FIS.FINAN.RESUMO GERAL"/>
      <sheetName val="BDI"/>
      <sheetName val="COMPOSIÇÕES DESSA PLANILHA (2)"/>
      <sheetName val="Planilha3"/>
      <sheetName val="VOL. DO CONCRETO SAPATAS"/>
      <sheetName val="Planilha com memória de cus (2"/>
      <sheetName val="Planilha5"/>
      <sheetName val="Planilha1"/>
      <sheetName val="Planilha2"/>
      <sheetName val="Planilha4"/>
      <sheetName val="Plan1"/>
    </sheetNames>
    <sheetDataSet>
      <sheetData sheetId="0">
        <row r="10">
          <cell r="B10" t="str">
            <v>LOTE 01, QUADRA 09, SETOR 1- NÚCLEO GLEBA VALE DO AMANHECER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f.finan."/>
      <sheetName val="RESUMO"/>
      <sheetName val="BDI"/>
      <sheetName val="Planilha com memória de custo"/>
      <sheetName val="COMPOSIÇÕES DESSA PLANILHA"/>
      <sheetName val="Planilha com memória de cus (2"/>
      <sheetName val="Planilha1"/>
      <sheetName val="Planilha2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9">
          <cell r="B129" t="str">
            <v xml:space="preserve">COMPO 08 </v>
          </cell>
          <cell r="C129" t="str">
            <v>PINTURA HIDROFUGANTE COM SILICONE SOBRE TELHADO DE AMIANTO, UMA DEMAO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FABC3-849C-4691-B790-D28E87786689}">
  <dimension ref="A1:W51"/>
  <sheetViews>
    <sheetView workbookViewId="0">
      <selection activeCell="L44" sqref="L44"/>
    </sheetView>
  </sheetViews>
  <sheetFormatPr defaultRowHeight="15" x14ac:dyDescent="0.25"/>
  <cols>
    <col min="1" max="1" width="3.28515625" style="58" customWidth="1"/>
    <col min="2" max="2" width="15.140625" style="481" customWidth="1"/>
    <col min="3" max="3" width="15.7109375" style="482" customWidth="1"/>
    <col min="4" max="4" width="13.140625" style="492" customWidth="1"/>
    <col min="5" max="5" width="13.140625" style="58" customWidth="1"/>
    <col min="6" max="8" width="13.140625" style="421" customWidth="1"/>
    <col min="9" max="9" width="15.5703125" style="421" customWidth="1"/>
    <col min="10" max="10" width="13.85546875" customWidth="1"/>
    <col min="11" max="11" width="14.28515625" bestFit="1" customWidth="1"/>
  </cols>
  <sheetData>
    <row r="1" spans="1:9" ht="15" customHeight="1" x14ac:dyDescent="0.25">
      <c r="A1" s="784" t="s">
        <v>0</v>
      </c>
      <c r="B1" s="785"/>
      <c r="C1" s="785"/>
      <c r="D1" s="785"/>
      <c r="E1" s="785"/>
      <c r="F1" s="785"/>
      <c r="G1" s="785"/>
      <c r="H1" s="785"/>
      <c r="I1" s="786"/>
    </row>
    <row r="2" spans="1:9" ht="15" customHeight="1" x14ac:dyDescent="0.25">
      <c r="A2" s="787" t="s">
        <v>133</v>
      </c>
      <c r="B2" s="788"/>
      <c r="C2" s="788" t="s">
        <v>281</v>
      </c>
      <c r="D2" s="788"/>
      <c r="E2" s="788" t="s">
        <v>281</v>
      </c>
      <c r="F2" s="788" t="s">
        <v>281</v>
      </c>
      <c r="G2" s="788" t="s">
        <v>281</v>
      </c>
      <c r="H2" s="788" t="s">
        <v>281</v>
      </c>
      <c r="I2" s="789" t="s">
        <v>281</v>
      </c>
    </row>
    <row r="3" spans="1:9" ht="15" customHeight="1" x14ac:dyDescent="0.25">
      <c r="A3" s="790" t="s">
        <v>1</v>
      </c>
      <c r="B3" s="791"/>
      <c r="C3" s="791"/>
      <c r="D3" s="791"/>
      <c r="E3" s="791"/>
      <c r="F3" s="791"/>
      <c r="G3" s="791"/>
      <c r="H3" s="791"/>
      <c r="I3" s="792"/>
    </row>
    <row r="4" spans="1:9" s="413" customFormat="1" ht="5.25" customHeight="1" x14ac:dyDescent="0.2">
      <c r="A4" s="407"/>
      <c r="B4" s="408"/>
      <c r="C4" s="409"/>
      <c r="D4" s="410"/>
      <c r="E4" s="411"/>
      <c r="F4" s="411"/>
      <c r="G4" s="411"/>
      <c r="H4" s="411"/>
      <c r="I4" s="412"/>
    </row>
    <row r="5" spans="1:9" ht="14.25" customHeight="1" x14ac:dyDescent="0.25">
      <c r="A5" s="793" t="s">
        <v>301</v>
      </c>
      <c r="B5" s="793"/>
      <c r="C5" s="793"/>
      <c r="D5" s="793"/>
      <c r="E5" s="793"/>
      <c r="F5" s="793"/>
      <c r="G5" s="793"/>
      <c r="H5" s="793"/>
      <c r="I5" s="793"/>
    </row>
    <row r="6" spans="1:9" s="413" customFormat="1" ht="5.25" customHeight="1" thickBot="1" x14ac:dyDescent="0.25">
      <c r="A6" s="414"/>
      <c r="B6" s="415"/>
      <c r="C6" s="416"/>
      <c r="D6" s="417"/>
      <c r="E6" s="418"/>
      <c r="F6" s="418"/>
      <c r="G6" s="418"/>
      <c r="H6" s="418"/>
      <c r="I6" s="419"/>
    </row>
    <row r="7" spans="1:9" ht="51" customHeight="1" x14ac:dyDescent="0.25">
      <c r="A7" s="794" t="s">
        <v>2</v>
      </c>
      <c r="B7" s="794"/>
      <c r="C7" s="795" t="str">
        <f>'Pl.COM MEMORIA DE CUSTO  '!$A$7</f>
        <v>CONTRATAÇÃO DE EMPRESA PARA RETOMADA DA OBRA  DE CONSTRUÇÃO DE DOIS BANHEIROS INFANTIS (MASCULINO E FEMININO) NO CENTRO DE  EDUCAÇÃO INFANTIL ALBERTINA FELIICIOS DOS SANTOS , ÁREA 83,01 M² ,  INCLUINDO MÃO DE OBRA E MATERIAIS NECESSÁRIOS DE ACORDO COM O PROJETO BASICO, EM ATENDIMENTO AS NECESSIDADES DA SECRETARIA MUNICIPAL DE EDUCAÇÃO DO MUNICÍPIO DE ARIPUANÃ/MT</v>
      </c>
      <c r="D7" s="796"/>
      <c r="E7" s="796"/>
      <c r="F7" s="796"/>
      <c r="G7" s="796"/>
      <c r="H7" s="796"/>
      <c r="I7" s="797"/>
    </row>
    <row r="8" spans="1:9" s="413" customFormat="1" ht="3" customHeight="1" thickBot="1" x14ac:dyDescent="0.25">
      <c r="A8" s="423"/>
      <c r="B8" s="424"/>
      <c r="C8" s="425"/>
      <c r="D8" s="426"/>
      <c r="E8" s="427"/>
      <c r="F8" s="427"/>
      <c r="G8" s="427"/>
      <c r="H8" s="418"/>
      <c r="I8" s="419"/>
    </row>
    <row r="9" spans="1:9" ht="27" customHeight="1" x14ac:dyDescent="0.25">
      <c r="A9" s="780" t="s">
        <v>282</v>
      </c>
      <c r="B9" s="781"/>
      <c r="C9" s="781"/>
      <c r="D9" s="781"/>
      <c r="E9" s="781"/>
      <c r="F9" s="781"/>
      <c r="G9" s="782" t="s">
        <v>283</v>
      </c>
      <c r="H9" s="782"/>
      <c r="I9" s="783"/>
    </row>
    <row r="10" spans="1:9" s="413" customFormat="1" ht="3" customHeight="1" thickBot="1" x14ac:dyDescent="0.25">
      <c r="A10" s="414"/>
      <c r="B10" s="415"/>
      <c r="C10" s="416"/>
      <c r="D10" s="417"/>
      <c r="E10" s="418"/>
      <c r="F10" s="418"/>
      <c r="G10" s="418"/>
      <c r="H10" s="418"/>
      <c r="I10" s="419"/>
    </row>
    <row r="11" spans="1:9" ht="15" customHeight="1" x14ac:dyDescent="0.25">
      <c r="A11" s="801" t="s">
        <v>141</v>
      </c>
      <c r="B11" s="801"/>
      <c r="C11" s="802" t="str">
        <f>[4]RESUMO!$B$10</f>
        <v>LOTE 01, QUADRA 09, SETOR 1- NÚCLEO GLEBA VALE DO AMANHECER</v>
      </c>
      <c r="D11" s="803"/>
      <c r="E11" s="803"/>
      <c r="F11" s="803"/>
      <c r="G11" s="803"/>
      <c r="H11" s="803"/>
      <c r="I11" s="804"/>
    </row>
    <row r="12" spans="1:9" s="413" customFormat="1" ht="6" customHeight="1" thickBot="1" x14ac:dyDescent="0.25">
      <c r="A12" s="414"/>
      <c r="B12" s="415"/>
      <c r="C12" s="416"/>
      <c r="D12" s="417"/>
      <c r="E12" s="418"/>
      <c r="F12" s="418"/>
      <c r="G12" s="418"/>
      <c r="H12" s="418"/>
      <c r="I12" s="419"/>
    </row>
    <row r="13" spans="1:9" ht="13.5" customHeight="1" x14ac:dyDescent="0.25">
      <c r="A13" s="805" t="s">
        <v>4</v>
      </c>
      <c r="B13" s="805"/>
      <c r="C13" s="806" t="s">
        <v>555</v>
      </c>
      <c r="D13" s="807"/>
      <c r="E13" s="807"/>
      <c r="F13" s="808"/>
      <c r="G13" s="420"/>
      <c r="I13" s="422"/>
    </row>
    <row r="14" spans="1:9" s="413" customFormat="1" ht="3" customHeight="1" thickBot="1" x14ac:dyDescent="0.25">
      <c r="A14" s="414"/>
      <c r="B14" s="415"/>
      <c r="C14" s="416"/>
      <c r="D14" s="417"/>
      <c r="E14" s="418"/>
      <c r="F14" s="418"/>
      <c r="G14" s="418"/>
      <c r="H14" s="418"/>
      <c r="I14" s="419"/>
    </row>
    <row r="15" spans="1:9" s="413" customFormat="1" ht="20.25" customHeight="1" thickBot="1" x14ac:dyDescent="0.25">
      <c r="A15" s="809" t="s">
        <v>284</v>
      </c>
      <c r="B15" s="810"/>
      <c r="C15" s="810"/>
      <c r="D15" s="810"/>
      <c r="E15" s="810"/>
      <c r="F15" s="810"/>
      <c r="G15" s="810"/>
      <c r="H15" s="810"/>
      <c r="I15" s="811"/>
    </row>
    <row r="16" spans="1:9" s="413" customFormat="1" ht="3" hidden="1" customHeight="1" thickBot="1" x14ac:dyDescent="0.25">
      <c r="A16" s="423"/>
      <c r="B16" s="424"/>
      <c r="C16" s="425"/>
      <c r="D16" s="426"/>
      <c r="E16" s="427"/>
      <c r="F16" s="427"/>
      <c r="G16" s="427"/>
      <c r="H16" s="427"/>
      <c r="I16" s="428"/>
    </row>
    <row r="17" spans="1:11" s="281" customFormat="1" ht="13.5" customHeight="1" x14ac:dyDescent="0.25">
      <c r="A17" s="812"/>
      <c r="B17" s="813" t="s">
        <v>285</v>
      </c>
      <c r="C17" s="814" t="s">
        <v>286</v>
      </c>
      <c r="D17" s="815" t="s">
        <v>287</v>
      </c>
      <c r="E17" s="429" t="s">
        <v>288</v>
      </c>
      <c r="F17" s="429" t="s">
        <v>289</v>
      </c>
      <c r="G17" s="429" t="s">
        <v>290</v>
      </c>
      <c r="H17" s="429" t="s">
        <v>291</v>
      </c>
      <c r="I17" s="429" t="s">
        <v>292</v>
      </c>
    </row>
    <row r="18" spans="1:11" s="281" customFormat="1" ht="13.5" customHeight="1" x14ac:dyDescent="0.25">
      <c r="A18" s="812"/>
      <c r="B18" s="813"/>
      <c r="C18" s="814"/>
      <c r="D18" s="815"/>
      <c r="E18" s="430" t="s">
        <v>287</v>
      </c>
      <c r="F18" s="430" t="s">
        <v>287</v>
      </c>
      <c r="G18" s="430" t="s">
        <v>287</v>
      </c>
      <c r="H18" s="430" t="s">
        <v>287</v>
      </c>
      <c r="I18" s="430" t="s">
        <v>287</v>
      </c>
    </row>
    <row r="19" spans="1:11" s="281" customFormat="1" ht="15.75" customHeight="1" thickBot="1" x14ac:dyDescent="0.3">
      <c r="A19" s="812"/>
      <c r="B19" s="813"/>
      <c r="C19" s="814"/>
      <c r="D19" s="815"/>
      <c r="E19" s="431" t="s">
        <v>86</v>
      </c>
      <c r="F19" s="431" t="s">
        <v>86</v>
      </c>
      <c r="G19" s="431" t="s">
        <v>86</v>
      </c>
      <c r="H19" s="431" t="s">
        <v>86</v>
      </c>
      <c r="I19" s="432" t="s">
        <v>293</v>
      </c>
    </row>
    <row r="20" spans="1:11" s="281" customFormat="1" ht="18" customHeight="1" thickBot="1" x14ac:dyDescent="0.3">
      <c r="A20" s="798" t="s">
        <v>294</v>
      </c>
      <c r="B20" s="799"/>
      <c r="C20" s="799"/>
      <c r="D20" s="799"/>
      <c r="E20" s="799"/>
      <c r="F20" s="799"/>
      <c r="G20" s="799"/>
      <c r="H20" s="799"/>
      <c r="I20" s="800"/>
    </row>
    <row r="21" spans="1:11" s="435" customFormat="1" ht="14.25" customHeight="1" x14ac:dyDescent="0.25">
      <c r="A21" s="816">
        <v>1</v>
      </c>
      <c r="B21" s="818" t="str">
        <f>RESUMO!B13</f>
        <v xml:space="preserve">SERVIÇOS INICIAIS </v>
      </c>
      <c r="C21" s="820">
        <f>'Pl.COM MEMORIA DE CUSTO  '!J46</f>
        <v>38145.39</v>
      </c>
      <c r="D21" s="822">
        <f>TRUNC(C21/150482.51,6)</f>
        <v>0.2535</v>
      </c>
      <c r="E21" s="433">
        <v>0.25</v>
      </c>
      <c r="F21" s="433">
        <v>0.6</v>
      </c>
      <c r="G21" s="433">
        <v>0.15</v>
      </c>
      <c r="H21" s="433">
        <v>0</v>
      </c>
      <c r="I21" s="433">
        <f>SUM(E21:H21)</f>
        <v>1</v>
      </c>
      <c r="J21" s="434"/>
      <c r="K21" s="434"/>
    </row>
    <row r="22" spans="1:11" s="435" customFormat="1" ht="13.5" customHeight="1" x14ac:dyDescent="0.25">
      <c r="A22" s="817"/>
      <c r="B22" s="819"/>
      <c r="C22" s="821"/>
      <c r="D22" s="822"/>
      <c r="E22" s="436">
        <f>TRUNC(C21*E21,2)</f>
        <v>9536.34</v>
      </c>
      <c r="F22" s="436">
        <f>TRUNC(0.6*C21,2)</f>
        <v>22887.23</v>
      </c>
      <c r="G22" s="436">
        <f>C21-E22-F22</f>
        <v>5721.82</v>
      </c>
      <c r="H22" s="436">
        <f t="shared" ref="H22" si="0">TRUNC(F21*H21,2)</f>
        <v>0</v>
      </c>
      <c r="I22" s="437">
        <f>SUM(E22:H22)</f>
        <v>38145.39</v>
      </c>
      <c r="J22" s="434"/>
      <c r="K22" s="434"/>
    </row>
    <row r="23" spans="1:11" s="435" customFormat="1" ht="12.75" customHeight="1" x14ac:dyDescent="0.25">
      <c r="A23" s="846">
        <v>2</v>
      </c>
      <c r="B23" s="847" t="s">
        <v>89</v>
      </c>
      <c r="C23" s="826">
        <f>'Pl.COM MEMORIA DE CUSTO  '!J95</f>
        <v>32471.99</v>
      </c>
      <c r="D23" s="822">
        <f t="shared" ref="D23" si="1">TRUNC(C23/150482.51,6)</f>
        <v>0.21579999999999999</v>
      </c>
      <c r="E23" s="438">
        <v>0.25</v>
      </c>
      <c r="F23" s="439">
        <v>0.5</v>
      </c>
      <c r="G23" s="438">
        <v>0.2</v>
      </c>
      <c r="H23" s="438">
        <v>0.05</v>
      </c>
      <c r="I23" s="440"/>
      <c r="J23" s="434"/>
      <c r="K23" s="434"/>
    </row>
    <row r="24" spans="1:11" s="435" customFormat="1" ht="25.5" customHeight="1" x14ac:dyDescent="0.25">
      <c r="A24" s="817"/>
      <c r="B24" s="819"/>
      <c r="C24" s="821"/>
      <c r="D24" s="822"/>
      <c r="E24" s="441">
        <f>TRUNC(C23*E23,2)+0.01</f>
        <v>8118</v>
      </c>
      <c r="F24" s="441">
        <f>TRUNC(C23*F23,2)</f>
        <v>16235.99</v>
      </c>
      <c r="G24" s="441">
        <f>TRUNC(C23*G23,2)+0.01</f>
        <v>6494.4</v>
      </c>
      <c r="H24" s="441">
        <f>TRUNC(C23*H23,2)+0.01</f>
        <v>1623.6</v>
      </c>
      <c r="I24" s="441">
        <f>SUM(E24:H24)</f>
        <v>32471.99</v>
      </c>
      <c r="J24" s="434"/>
      <c r="K24" s="434"/>
    </row>
    <row r="25" spans="1:11" s="435" customFormat="1" ht="12.75" customHeight="1" x14ac:dyDescent="0.25">
      <c r="A25" s="846">
        <v>3</v>
      </c>
      <c r="B25" s="847" t="str">
        <f>'Pl.COM MEMORIA DE CUSTO  '!C97</f>
        <v>COBERTURA</v>
      </c>
      <c r="C25" s="826">
        <f>'Pl.COM MEMORIA DE CUSTO  '!J103</f>
        <v>12915.62</v>
      </c>
      <c r="D25" s="822">
        <f t="shared" ref="D25" si="2">TRUNC(C25/150482.51,6)</f>
        <v>8.5800000000000001E-2</v>
      </c>
      <c r="E25" s="438"/>
      <c r="F25" s="439">
        <v>0.8</v>
      </c>
      <c r="G25" s="438">
        <v>0.2</v>
      </c>
      <c r="H25" s="438">
        <v>0</v>
      </c>
      <c r="I25" s="440"/>
      <c r="J25" s="434"/>
      <c r="K25" s="434"/>
    </row>
    <row r="26" spans="1:11" s="435" customFormat="1" ht="17.25" customHeight="1" x14ac:dyDescent="0.25">
      <c r="A26" s="817"/>
      <c r="B26" s="819"/>
      <c r="C26" s="821"/>
      <c r="D26" s="822"/>
      <c r="E26" s="441">
        <f>TRUNC(C25*E25,2)</f>
        <v>0</v>
      </c>
      <c r="F26" s="441">
        <f>TRUNC(C25*F25,2)</f>
        <v>10332.49</v>
      </c>
      <c r="G26" s="441">
        <f>TRUNC(C25*G25,2)+0.01</f>
        <v>2583.13</v>
      </c>
      <c r="H26" s="441">
        <f>TRUNC(C25*H25,2)</f>
        <v>0</v>
      </c>
      <c r="I26" s="441">
        <f>SUM(E26:H26)</f>
        <v>12915.62</v>
      </c>
      <c r="J26" s="434"/>
      <c r="K26" s="434"/>
    </row>
    <row r="27" spans="1:11" s="435" customFormat="1" ht="12.75" customHeight="1" x14ac:dyDescent="0.25">
      <c r="A27" s="846">
        <v>4</v>
      </c>
      <c r="B27" s="847" t="str">
        <f>'Pl.COM MEMORIA DE CUSTO  '!B105</f>
        <v>REVESTIMENTOS   - Chapisco Emboço e Massa Única</v>
      </c>
      <c r="C27" s="826">
        <f>'Pl.COM MEMORIA DE CUSTO  '!J112</f>
        <v>17862.560000000001</v>
      </c>
      <c r="D27" s="822">
        <f t="shared" ref="D27" si="3">TRUNC(C27/150482.51,6)</f>
        <v>0.1187</v>
      </c>
      <c r="E27" s="438">
        <v>0</v>
      </c>
      <c r="F27" s="439">
        <v>0.4</v>
      </c>
      <c r="G27" s="438">
        <v>0.5</v>
      </c>
      <c r="H27" s="438">
        <v>0.1</v>
      </c>
      <c r="I27" s="440"/>
      <c r="J27" s="434"/>
      <c r="K27" s="434"/>
    </row>
    <row r="28" spans="1:11" s="435" customFormat="1" ht="19.5" customHeight="1" x14ac:dyDescent="0.25">
      <c r="A28" s="817"/>
      <c r="B28" s="819"/>
      <c r="C28" s="821"/>
      <c r="D28" s="822"/>
      <c r="E28" s="441">
        <f>TRUNC(C27*E27,2)</f>
        <v>0</v>
      </c>
      <c r="F28" s="441">
        <f>TRUNC(C27*F27,2)</f>
        <v>7145.02</v>
      </c>
      <c r="G28" s="441">
        <f>TRUNC(C27*G27,2)</f>
        <v>8931.2800000000007</v>
      </c>
      <c r="H28" s="441">
        <f>TRUNC(C27*H27,2)+0.01</f>
        <v>1786.26</v>
      </c>
      <c r="I28" s="441">
        <f>SUM(E28:H28)</f>
        <v>17862.560000000001</v>
      </c>
      <c r="J28" s="434"/>
      <c r="K28" s="434"/>
    </row>
    <row r="29" spans="1:11" s="435" customFormat="1" ht="12.75" customHeight="1" x14ac:dyDescent="0.25">
      <c r="A29" s="846">
        <v>5</v>
      </c>
      <c r="B29" s="847" t="str">
        <f>'Pl.COM MEMORIA DE CUSTO  '!B113</f>
        <v>INSTALAÇÃO ELÉTRICA</v>
      </c>
      <c r="C29" s="826">
        <f>'Pl.COM MEMORIA DE CUSTO  '!J124</f>
        <v>5506.64</v>
      </c>
      <c r="D29" s="822">
        <f t="shared" ref="D29" si="4">TRUNC(C29/150482.51,6)</f>
        <v>3.6600000000000001E-2</v>
      </c>
      <c r="E29" s="438">
        <v>0</v>
      </c>
      <c r="F29" s="439">
        <v>0.4</v>
      </c>
      <c r="G29" s="438">
        <v>0.5</v>
      </c>
      <c r="H29" s="438">
        <v>0.1</v>
      </c>
      <c r="I29" s="440"/>
      <c r="J29" s="434"/>
      <c r="K29" s="434"/>
    </row>
    <row r="30" spans="1:11" s="435" customFormat="1" ht="17.25" customHeight="1" x14ac:dyDescent="0.25">
      <c r="A30" s="817"/>
      <c r="B30" s="819"/>
      <c r="C30" s="821"/>
      <c r="D30" s="822"/>
      <c r="E30" s="441">
        <f>TRUNC(C29*E29,2)</f>
        <v>0</v>
      </c>
      <c r="F30" s="441">
        <f>TRUNC(C29*F29,2)</f>
        <v>2202.65</v>
      </c>
      <c r="G30" s="441">
        <f>TRUNC(C29*G29,2)</f>
        <v>2753.32</v>
      </c>
      <c r="H30" s="441">
        <f>TRUNC(C29*H29,2)+0.01</f>
        <v>550.66999999999996</v>
      </c>
      <c r="I30" s="441">
        <f>SUM(E30:H30)</f>
        <v>5506.64</v>
      </c>
      <c r="J30" s="434"/>
      <c r="K30" s="434"/>
    </row>
    <row r="31" spans="1:11" s="435" customFormat="1" ht="12.75" customHeight="1" x14ac:dyDescent="0.25">
      <c r="A31" s="823">
        <v>6</v>
      </c>
      <c r="B31" s="825" t="str">
        <f>'Pl.COM MEMORIA DE CUSTO  '!B126</f>
        <v>PORTAS E JANELAS DE ALUMINIO</v>
      </c>
      <c r="C31" s="826">
        <f>'Pl.COM MEMORIA DE CUSTO  '!J136</f>
        <v>14176.27</v>
      </c>
      <c r="D31" s="822">
        <f t="shared" ref="D31" si="5">TRUNC(C31/150482.51,6)</f>
        <v>9.4200000000000006E-2</v>
      </c>
      <c r="E31" s="438">
        <v>0</v>
      </c>
      <c r="F31" s="439">
        <v>0.5</v>
      </c>
      <c r="G31" s="438">
        <v>0.4</v>
      </c>
      <c r="H31" s="438">
        <v>0.1</v>
      </c>
      <c r="I31" s="440"/>
      <c r="J31" s="434"/>
      <c r="K31" s="434"/>
    </row>
    <row r="32" spans="1:11" s="435" customFormat="1" ht="21" customHeight="1" x14ac:dyDescent="0.25">
      <c r="A32" s="824"/>
      <c r="B32" s="819"/>
      <c r="C32" s="821"/>
      <c r="D32" s="822"/>
      <c r="E32" s="441">
        <f>TRUNC(C31*E31,2)</f>
        <v>0</v>
      </c>
      <c r="F32" s="441">
        <f>TRUNC(C31*F31,2)</f>
        <v>7088.13</v>
      </c>
      <c r="G32" s="441">
        <f>TRUNC(C31*G31,2)+0.02</f>
        <v>5670.52</v>
      </c>
      <c r="H32" s="441">
        <f>TRUNC(C31*H31,2)</f>
        <v>1417.62</v>
      </c>
      <c r="I32" s="441">
        <f>SUM(E32:H32)</f>
        <v>14176.27</v>
      </c>
      <c r="J32" s="434"/>
      <c r="K32" s="434"/>
    </row>
    <row r="33" spans="1:23" s="435" customFormat="1" ht="12.75" customHeight="1" x14ac:dyDescent="0.25">
      <c r="A33" s="823">
        <v>7</v>
      </c>
      <c r="B33" s="825" t="str">
        <f>'Pl.COM MEMORIA DE CUSTO  '!B138</f>
        <v>PISOS E REVESTIMENTOS EM CERAMICA</v>
      </c>
      <c r="C33" s="826">
        <f>'Pl.COM MEMORIA DE CUSTO  '!J146</f>
        <v>9933.23</v>
      </c>
      <c r="D33" s="822">
        <f t="shared" ref="D33" si="6">TRUNC(C33/150482.51,6)</f>
        <v>6.6000000000000003E-2</v>
      </c>
      <c r="E33" s="438"/>
      <c r="F33" s="439">
        <v>0.4</v>
      </c>
      <c r="G33" s="438">
        <v>0.5</v>
      </c>
      <c r="H33" s="438">
        <v>0.1</v>
      </c>
      <c r="I33" s="440"/>
      <c r="J33" s="434"/>
      <c r="K33" s="434"/>
    </row>
    <row r="34" spans="1:23" s="435" customFormat="1" ht="12.75" x14ac:dyDescent="0.25">
      <c r="A34" s="824"/>
      <c r="B34" s="819"/>
      <c r="C34" s="821"/>
      <c r="D34" s="822"/>
      <c r="E34" s="441">
        <f>TRUNC(C33*E33,2)</f>
        <v>0</v>
      </c>
      <c r="F34" s="441">
        <f>TRUNC(C33*F33,2)</f>
        <v>3973.29</v>
      </c>
      <c r="G34" s="441">
        <f>TRUNC(C33*G33,2)</f>
        <v>4966.6099999999997</v>
      </c>
      <c r="H34" s="441">
        <f>TRUNC(C33*H33,2)+0.01</f>
        <v>993.33</v>
      </c>
      <c r="I34" s="441">
        <f>SUM(E34:H34)</f>
        <v>9933.23</v>
      </c>
      <c r="J34" s="434"/>
      <c r="K34" s="434"/>
    </row>
    <row r="35" spans="1:23" s="435" customFormat="1" ht="16.5" customHeight="1" x14ac:dyDescent="0.25">
      <c r="A35" s="823">
        <v>8</v>
      </c>
      <c r="B35" s="825" t="str">
        <f>'Pl.COM MEMORIA DE CUSTO  '!B148</f>
        <v>FORROS</v>
      </c>
      <c r="C35" s="826">
        <f>'Pl.COM MEMORIA DE CUSTO  '!J151</f>
        <v>6227.11</v>
      </c>
      <c r="D35" s="822">
        <f t="shared" ref="D35" si="7">TRUNC(C35/150482.51,6)</f>
        <v>4.1399999999999999E-2</v>
      </c>
      <c r="E35" s="438">
        <v>0</v>
      </c>
      <c r="F35" s="440">
        <v>0</v>
      </c>
      <c r="G35" s="440">
        <v>0.8</v>
      </c>
      <c r="H35" s="440">
        <v>0.2</v>
      </c>
      <c r="I35" s="440"/>
      <c r="J35" s="434"/>
      <c r="K35" s="434"/>
    </row>
    <row r="36" spans="1:23" s="435" customFormat="1" ht="15.75" customHeight="1" x14ac:dyDescent="0.25">
      <c r="A36" s="824"/>
      <c r="B36" s="819"/>
      <c r="C36" s="821"/>
      <c r="D36" s="822"/>
      <c r="E36" s="441">
        <f>TRUNC(E35*C35,2)</f>
        <v>0</v>
      </c>
      <c r="F36" s="441">
        <f>TRUNC(C35*F35,2)</f>
        <v>0</v>
      </c>
      <c r="G36" s="441">
        <f>TRUNC(G35*C35,2)</f>
        <v>4981.68</v>
      </c>
      <c r="H36" s="441">
        <f>TRUNC(C35*H35,2)+0.01</f>
        <v>1245.43</v>
      </c>
      <c r="I36" s="437">
        <f>SUM(E36:H36)</f>
        <v>6227.11</v>
      </c>
      <c r="J36" s="434"/>
      <c r="K36" s="434"/>
    </row>
    <row r="37" spans="1:23" s="435" customFormat="1" ht="13.5" customHeight="1" x14ac:dyDescent="0.25">
      <c r="A37" s="823">
        <v>9</v>
      </c>
      <c r="B37" s="825" t="str">
        <f>'Pl.COM MEMORIA DE CUSTO  '!C153</f>
        <v xml:space="preserve">PINTURAS </v>
      </c>
      <c r="C37" s="826">
        <f>'Pl.COM MEMORIA DE CUSTO  '!J156</f>
        <v>2542.84</v>
      </c>
      <c r="D37" s="822">
        <f t="shared" ref="D37" si="8">TRUNC(C37/150482.51,6)</f>
        <v>1.6899999999999998E-2</v>
      </c>
      <c r="E37" s="438">
        <v>0</v>
      </c>
      <c r="F37" s="440">
        <v>0</v>
      </c>
      <c r="G37" s="440">
        <v>0.7</v>
      </c>
      <c r="H37" s="440">
        <v>0.3</v>
      </c>
      <c r="I37" s="440"/>
      <c r="J37" s="434"/>
      <c r="K37" s="434"/>
    </row>
    <row r="38" spans="1:23" s="435" customFormat="1" ht="14.25" customHeight="1" x14ac:dyDescent="0.25">
      <c r="A38" s="824"/>
      <c r="B38" s="819"/>
      <c r="C38" s="821"/>
      <c r="D38" s="822"/>
      <c r="E38" s="441">
        <f>TRUNC(E37*C37,2)</f>
        <v>0</v>
      </c>
      <c r="F38" s="441">
        <f>TRUNC(F37*C37,2)</f>
        <v>0</v>
      </c>
      <c r="G38" s="441">
        <f>TRUNC(G37*C37,2)</f>
        <v>1779.98</v>
      </c>
      <c r="H38" s="441">
        <f>TRUNC(H37*C37,2)+0.01</f>
        <v>762.86</v>
      </c>
      <c r="I38" s="437">
        <f>SUM(E38:H38)</f>
        <v>2542.84</v>
      </c>
      <c r="J38" s="434"/>
      <c r="K38" s="434"/>
    </row>
    <row r="39" spans="1:23" s="435" customFormat="1" ht="15.75" customHeight="1" x14ac:dyDescent="0.25">
      <c r="A39" s="823">
        <v>10</v>
      </c>
      <c r="B39" s="835" t="str">
        <f>RESUMO!B22</f>
        <v>SERVIÇOS COMPLEMENTARES E LIMPEZA</v>
      </c>
      <c r="C39" s="826">
        <f>RESUMO!C22</f>
        <v>3462.27</v>
      </c>
      <c r="D39" s="822">
        <f t="shared" ref="D39" si="9">TRUNC(C39/150482.51,6)</f>
        <v>2.3E-2</v>
      </c>
      <c r="E39" s="438">
        <v>0</v>
      </c>
      <c r="F39" s="440">
        <v>0.88</v>
      </c>
      <c r="G39" s="440">
        <v>0</v>
      </c>
      <c r="H39" s="440">
        <v>0.12</v>
      </c>
      <c r="I39" s="440"/>
      <c r="J39" s="434"/>
      <c r="K39" s="434"/>
    </row>
    <row r="40" spans="1:23" s="435" customFormat="1" ht="15" customHeight="1" x14ac:dyDescent="0.25">
      <c r="A40" s="824"/>
      <c r="B40" s="836"/>
      <c r="C40" s="821"/>
      <c r="D40" s="822"/>
      <c r="E40" s="441">
        <f>TRUNC(E39*C39,2)</f>
        <v>0</v>
      </c>
      <c r="F40" s="441">
        <f>TRUNC(F39*C39,2)</f>
        <v>3046.79</v>
      </c>
      <c r="G40" s="441">
        <f>TRUNC(G39*C39,2)</f>
        <v>0</v>
      </c>
      <c r="H40" s="441">
        <f>TRUNC(H39*C39,2)+0.01</f>
        <v>415.48</v>
      </c>
      <c r="I40" s="437">
        <f>SUM(E40:H40)</f>
        <v>3462.27</v>
      </c>
      <c r="J40" s="434"/>
      <c r="K40" s="434"/>
    </row>
    <row r="41" spans="1:23" s="421" customFormat="1" ht="5.25" customHeight="1" x14ac:dyDescent="0.25">
      <c r="A41" s="442"/>
      <c r="B41" s="443"/>
      <c r="C41" s="444"/>
      <c r="D41" s="493"/>
      <c r="E41" s="445"/>
      <c r="F41" s="446"/>
      <c r="G41" s="447"/>
      <c r="H41" s="446"/>
      <c r="I41" s="448"/>
      <c r="J41" s="447"/>
      <c r="K41" s="446"/>
      <c r="L41" s="447"/>
      <c r="M41" s="446"/>
      <c r="N41" s="447"/>
      <c r="O41" s="446"/>
      <c r="P41" s="447"/>
      <c r="Q41" s="449"/>
      <c r="R41" s="447"/>
      <c r="S41" s="449"/>
      <c r="T41" s="447"/>
      <c r="U41" s="448"/>
      <c r="V41" s="450"/>
      <c r="W41" s="450"/>
    </row>
    <row r="42" spans="1:23" s="421" customFormat="1" ht="17.25" customHeight="1" x14ac:dyDescent="0.25">
      <c r="A42" s="837" t="s">
        <v>295</v>
      </c>
      <c r="B42" s="838"/>
      <c r="C42" s="451">
        <f>SUM(C21:C41)</f>
        <v>143243.92000000001</v>
      </c>
      <c r="D42" s="763">
        <f>SUM(D21:D41)</f>
        <v>0.95189999999999997</v>
      </c>
      <c r="E42" s="452"/>
      <c r="F42" s="453"/>
      <c r="G42" s="453"/>
      <c r="H42" s="453"/>
      <c r="I42" s="454">
        <f>SUM(I22:I41)</f>
        <v>143243.92000000001</v>
      </c>
      <c r="J42" s="455"/>
      <c r="K42" s="456"/>
      <c r="L42" s="455"/>
      <c r="M42" s="456"/>
      <c r="N42" s="455"/>
      <c r="O42" s="456"/>
      <c r="P42" s="455"/>
      <c r="Q42" s="457"/>
      <c r="R42" s="455"/>
      <c r="S42" s="457"/>
      <c r="T42" s="458"/>
      <c r="U42" s="459"/>
    </row>
    <row r="43" spans="1:23" s="469" customFormat="1" ht="6" customHeight="1" x14ac:dyDescent="0.2">
      <c r="A43" s="460"/>
      <c r="B43" s="425"/>
      <c r="C43" s="461"/>
      <c r="D43" s="462"/>
      <c r="E43" s="463"/>
      <c r="F43" s="464"/>
      <c r="G43" s="461"/>
      <c r="H43" s="464"/>
      <c r="I43" s="465"/>
      <c r="J43" s="461"/>
      <c r="K43" s="466"/>
      <c r="L43" s="461"/>
      <c r="M43" s="466"/>
      <c r="N43" s="461"/>
      <c r="O43" s="466"/>
      <c r="P43" s="461"/>
      <c r="Q43" s="467"/>
      <c r="R43" s="461"/>
      <c r="S43" s="467"/>
      <c r="T43" s="461"/>
      <c r="U43" s="468"/>
      <c r="W43" s="470"/>
    </row>
    <row r="44" spans="1:23" ht="15.75" customHeight="1" x14ac:dyDescent="0.25">
      <c r="A44" s="827"/>
      <c r="B44" s="828"/>
      <c r="C44" s="831" t="s">
        <v>296</v>
      </c>
      <c r="D44" s="832"/>
      <c r="E44" s="429" t="s">
        <v>288</v>
      </c>
      <c r="F44" s="429" t="s">
        <v>289</v>
      </c>
      <c r="G44" s="429" t="s">
        <v>290</v>
      </c>
      <c r="H44" s="429" t="s">
        <v>291</v>
      </c>
      <c r="I44" s="471" t="s">
        <v>292</v>
      </c>
    </row>
    <row r="45" spans="1:23" ht="15.75" customHeight="1" x14ac:dyDescent="0.25">
      <c r="A45" s="829"/>
      <c r="B45" s="830"/>
      <c r="C45" s="833" t="s">
        <v>297</v>
      </c>
      <c r="D45" s="472" t="s">
        <v>678</v>
      </c>
      <c r="E45" s="430">
        <f>E46/C42</f>
        <v>0.12</v>
      </c>
      <c r="F45" s="430">
        <f>F47/C42</f>
        <v>0.63</v>
      </c>
      <c r="G45" s="430">
        <f>G47/C42</f>
        <v>0.94</v>
      </c>
      <c r="H45" s="430">
        <f>H47/C42</f>
        <v>1</v>
      </c>
      <c r="I45" s="839">
        <f t="shared" ref="I45" si="10">$I$42</f>
        <v>143243.92000000001</v>
      </c>
    </row>
    <row r="46" spans="1:23" ht="16.5" customHeight="1" x14ac:dyDescent="0.25">
      <c r="A46" s="829"/>
      <c r="B46" s="830"/>
      <c r="C46" s="834"/>
      <c r="D46" s="473" t="s">
        <v>298</v>
      </c>
      <c r="E46" s="431">
        <f>E22+E24</f>
        <v>17654.34</v>
      </c>
      <c r="F46" s="431">
        <f>F22+F24+F26+F28+F30+F32+F34+F40</f>
        <v>72911.59</v>
      </c>
      <c r="G46" s="431">
        <f>G22++G24++G26+G28+G30+G32+G34+G36+G38</f>
        <v>43882.74</v>
      </c>
      <c r="H46" s="431">
        <f>H24+H28+H30+H32+H34+H36+H38+H40</f>
        <v>8795.25</v>
      </c>
      <c r="I46" s="840"/>
      <c r="K46" s="19">
        <f>E46++F46+G46+H46</f>
        <v>143243.92000000001</v>
      </c>
    </row>
    <row r="47" spans="1:23" ht="16.5" customHeight="1" x14ac:dyDescent="0.25">
      <c r="A47" s="734"/>
      <c r="B47" s="735"/>
      <c r="C47" s="841" t="s">
        <v>299</v>
      </c>
      <c r="D47" s="842"/>
      <c r="E47" s="474">
        <f>E46</f>
        <v>17654.34</v>
      </c>
      <c r="F47" s="474">
        <f>E47+F46</f>
        <v>90565.93</v>
      </c>
      <c r="G47" s="474">
        <f>F47+G46</f>
        <v>134448.67000000001</v>
      </c>
      <c r="H47" s="474">
        <f>G47+H46</f>
        <v>143243.92000000001</v>
      </c>
      <c r="I47" s="840"/>
    </row>
    <row r="48" spans="1:23" ht="16.5" customHeight="1" x14ac:dyDescent="0.25">
      <c r="A48" s="770"/>
      <c r="B48" s="771"/>
      <c r="C48" s="843"/>
      <c r="D48" s="843"/>
      <c r="E48" s="843" t="s">
        <v>668</v>
      </c>
      <c r="F48" s="843"/>
      <c r="G48" s="843"/>
      <c r="H48" s="772"/>
      <c r="I48" s="773"/>
    </row>
    <row r="49" spans="1:9" ht="60.75" customHeight="1" x14ac:dyDescent="0.25">
      <c r="A49" s="475"/>
      <c r="B49" s="476"/>
      <c r="C49" s="477"/>
      <c r="D49" s="844" t="s">
        <v>300</v>
      </c>
      <c r="E49" s="845"/>
      <c r="F49" s="845"/>
      <c r="G49" s="845"/>
      <c r="H49" s="478"/>
      <c r="I49" s="479"/>
    </row>
    <row r="50" spans="1:9" ht="71.25" customHeight="1" x14ac:dyDescent="0.25">
      <c r="A50" s="480"/>
      <c r="D50" s="483"/>
      <c r="I50" s="484"/>
    </row>
    <row r="51" spans="1:9" ht="15.75" thickBot="1" x14ac:dyDescent="0.3">
      <c r="A51" s="485"/>
      <c r="B51" s="486"/>
      <c r="C51" s="487"/>
      <c r="D51" s="488"/>
      <c r="E51" s="489"/>
      <c r="F51" s="490"/>
      <c r="G51" s="490"/>
      <c r="H51" s="490"/>
      <c r="I51" s="491"/>
    </row>
  </sheetData>
  <mergeCells count="67">
    <mergeCell ref="A33:A34"/>
    <mergeCell ref="B33:B34"/>
    <mergeCell ref="C33:C34"/>
    <mergeCell ref="D33:D34"/>
    <mergeCell ref="A23:A24"/>
    <mergeCell ref="B23:B24"/>
    <mergeCell ref="C23:C24"/>
    <mergeCell ref="D23:D24"/>
    <mergeCell ref="A25:A26"/>
    <mergeCell ref="B25:B26"/>
    <mergeCell ref="A27:A28"/>
    <mergeCell ref="B27:B28"/>
    <mergeCell ref="C27:C28"/>
    <mergeCell ref="D27:D28"/>
    <mergeCell ref="A29:A30"/>
    <mergeCell ref="B29:B30"/>
    <mergeCell ref="I45:I47"/>
    <mergeCell ref="C47:D47"/>
    <mergeCell ref="C48:D48"/>
    <mergeCell ref="E48:G48"/>
    <mergeCell ref="D49:G49"/>
    <mergeCell ref="A44:B46"/>
    <mergeCell ref="C44:D44"/>
    <mergeCell ref="C45:C46"/>
    <mergeCell ref="A35:A36"/>
    <mergeCell ref="B35:B36"/>
    <mergeCell ref="C35:C36"/>
    <mergeCell ref="D35:D36"/>
    <mergeCell ref="A37:A38"/>
    <mergeCell ref="B37:B38"/>
    <mergeCell ref="C37:C38"/>
    <mergeCell ref="D37:D38"/>
    <mergeCell ref="A39:A40"/>
    <mergeCell ref="B39:B40"/>
    <mergeCell ref="C39:C40"/>
    <mergeCell ref="D39:D40"/>
    <mergeCell ref="A42:B42"/>
    <mergeCell ref="A21:A22"/>
    <mergeCell ref="B21:B22"/>
    <mergeCell ref="C21:C22"/>
    <mergeCell ref="D21:D22"/>
    <mergeCell ref="A31:A32"/>
    <mergeCell ref="B31:B32"/>
    <mergeCell ref="C31:C32"/>
    <mergeCell ref="D31:D32"/>
    <mergeCell ref="C25:C26"/>
    <mergeCell ref="D25:D26"/>
    <mergeCell ref="C29:C30"/>
    <mergeCell ref="D29:D30"/>
    <mergeCell ref="A20:I20"/>
    <mergeCell ref="A11:B11"/>
    <mergeCell ref="C11:I11"/>
    <mergeCell ref="A13:B13"/>
    <mergeCell ref="C13:F13"/>
    <mergeCell ref="A15:I15"/>
    <mergeCell ref="A17:A19"/>
    <mergeCell ref="B17:B19"/>
    <mergeCell ref="C17:C19"/>
    <mergeCell ref="D17:D19"/>
    <mergeCell ref="A9:F9"/>
    <mergeCell ref="G9:I9"/>
    <mergeCell ref="A1:I1"/>
    <mergeCell ref="A2:I2"/>
    <mergeCell ref="A3:I3"/>
    <mergeCell ref="A5:I5"/>
    <mergeCell ref="A7:B7"/>
    <mergeCell ref="C7:I7"/>
  </mergeCells>
  <printOptions horizontalCentered="1" verticalCentered="1"/>
  <pageMargins left="0.70866141732283472" right="0.70866141732283472" top="0.59055118110236227" bottom="0.59055118110236227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X195"/>
  <sheetViews>
    <sheetView tabSelected="1" topLeftCell="A165" zoomScale="98" zoomScaleNormal="98" workbookViewId="0">
      <selection activeCell="J21" sqref="J21:J46"/>
    </sheetView>
  </sheetViews>
  <sheetFormatPr defaultRowHeight="15" x14ac:dyDescent="0.25"/>
  <cols>
    <col min="1" max="1" width="7" style="58" customWidth="1"/>
    <col min="2" max="2" width="8" style="60" customWidth="1"/>
    <col min="3" max="3" width="41.7109375" style="233" customWidth="1"/>
    <col min="4" max="4" width="5.85546875" style="60" customWidth="1"/>
    <col min="5" max="5" width="37" style="60" customWidth="1"/>
    <col min="6" max="6" width="21.7109375" style="60" customWidth="1"/>
    <col min="7" max="7" width="10.28515625" style="689" customWidth="1"/>
    <col min="8" max="8" width="11.7109375" style="225" customWidth="1"/>
    <col min="9" max="9" width="11.85546875" style="225" customWidth="1"/>
    <col min="10" max="10" width="13.7109375" style="225" customWidth="1"/>
    <col min="11" max="11" width="0" hidden="1" customWidth="1"/>
    <col min="12" max="12" width="13.28515625" hidden="1" customWidth="1"/>
    <col min="13" max="20" width="0" hidden="1" customWidth="1"/>
    <col min="21" max="21" width="5.140625" customWidth="1"/>
    <col min="22" max="22" width="9.7109375" customWidth="1"/>
    <col min="23" max="23" width="19.28515625" style="281" customWidth="1"/>
    <col min="24" max="24" width="49.5703125" customWidth="1"/>
    <col min="257" max="257" width="6.28515625" customWidth="1"/>
    <col min="258" max="258" width="8.140625" customWidth="1"/>
    <col min="259" max="259" width="37.85546875" customWidth="1"/>
    <col min="260" max="260" width="5" customWidth="1"/>
    <col min="261" max="261" width="26.5703125" customWidth="1"/>
    <col min="262" max="262" width="21.7109375" customWidth="1"/>
    <col min="263" max="263" width="7.140625" customWidth="1"/>
    <col min="264" max="264" width="11.7109375" customWidth="1"/>
    <col min="265" max="265" width="11" customWidth="1"/>
    <col min="266" max="266" width="11.85546875" customWidth="1"/>
    <col min="268" max="268" width="13.28515625" bestFit="1" customWidth="1"/>
    <col min="513" max="513" width="6.28515625" customWidth="1"/>
    <col min="514" max="514" width="8.140625" customWidth="1"/>
    <col min="515" max="515" width="37.85546875" customWidth="1"/>
    <col min="516" max="516" width="5" customWidth="1"/>
    <col min="517" max="517" width="26.5703125" customWidth="1"/>
    <col min="518" max="518" width="21.7109375" customWidth="1"/>
    <col min="519" max="519" width="7.140625" customWidth="1"/>
    <col min="520" max="520" width="11.7109375" customWidth="1"/>
    <col min="521" max="521" width="11" customWidth="1"/>
    <col min="522" max="522" width="11.85546875" customWidth="1"/>
    <col min="524" max="524" width="13.28515625" bestFit="1" customWidth="1"/>
    <col min="769" max="769" width="6.28515625" customWidth="1"/>
    <col min="770" max="770" width="8.140625" customWidth="1"/>
    <col min="771" max="771" width="37.85546875" customWidth="1"/>
    <col min="772" max="772" width="5" customWidth="1"/>
    <col min="773" max="773" width="26.5703125" customWidth="1"/>
    <col min="774" max="774" width="21.7109375" customWidth="1"/>
    <col min="775" max="775" width="7.140625" customWidth="1"/>
    <col min="776" max="776" width="11.7109375" customWidth="1"/>
    <col min="777" max="777" width="11" customWidth="1"/>
    <col min="778" max="778" width="11.85546875" customWidth="1"/>
    <col min="780" max="780" width="13.28515625" bestFit="1" customWidth="1"/>
    <col min="1025" max="1025" width="6.28515625" customWidth="1"/>
    <col min="1026" max="1026" width="8.140625" customWidth="1"/>
    <col min="1027" max="1027" width="37.85546875" customWidth="1"/>
    <col min="1028" max="1028" width="5" customWidth="1"/>
    <col min="1029" max="1029" width="26.5703125" customWidth="1"/>
    <col min="1030" max="1030" width="21.7109375" customWidth="1"/>
    <col min="1031" max="1031" width="7.140625" customWidth="1"/>
    <col min="1032" max="1032" width="11.7109375" customWidth="1"/>
    <col min="1033" max="1033" width="11" customWidth="1"/>
    <col min="1034" max="1034" width="11.85546875" customWidth="1"/>
    <col min="1036" max="1036" width="13.28515625" bestFit="1" customWidth="1"/>
    <col min="1281" max="1281" width="6.28515625" customWidth="1"/>
    <col min="1282" max="1282" width="8.140625" customWidth="1"/>
    <col min="1283" max="1283" width="37.85546875" customWidth="1"/>
    <col min="1284" max="1284" width="5" customWidth="1"/>
    <col min="1285" max="1285" width="26.5703125" customWidth="1"/>
    <col min="1286" max="1286" width="21.7109375" customWidth="1"/>
    <col min="1287" max="1287" width="7.140625" customWidth="1"/>
    <col min="1288" max="1288" width="11.7109375" customWidth="1"/>
    <col min="1289" max="1289" width="11" customWidth="1"/>
    <col min="1290" max="1290" width="11.85546875" customWidth="1"/>
    <col min="1292" max="1292" width="13.28515625" bestFit="1" customWidth="1"/>
    <col min="1537" max="1537" width="6.28515625" customWidth="1"/>
    <col min="1538" max="1538" width="8.140625" customWidth="1"/>
    <col min="1539" max="1539" width="37.85546875" customWidth="1"/>
    <col min="1540" max="1540" width="5" customWidth="1"/>
    <col min="1541" max="1541" width="26.5703125" customWidth="1"/>
    <col min="1542" max="1542" width="21.7109375" customWidth="1"/>
    <col min="1543" max="1543" width="7.140625" customWidth="1"/>
    <col min="1544" max="1544" width="11.7109375" customWidth="1"/>
    <col min="1545" max="1545" width="11" customWidth="1"/>
    <col min="1546" max="1546" width="11.85546875" customWidth="1"/>
    <col min="1548" max="1548" width="13.28515625" bestFit="1" customWidth="1"/>
    <col min="1793" max="1793" width="6.28515625" customWidth="1"/>
    <col min="1794" max="1794" width="8.140625" customWidth="1"/>
    <col min="1795" max="1795" width="37.85546875" customWidth="1"/>
    <col min="1796" max="1796" width="5" customWidth="1"/>
    <col min="1797" max="1797" width="26.5703125" customWidth="1"/>
    <col min="1798" max="1798" width="21.7109375" customWidth="1"/>
    <col min="1799" max="1799" width="7.140625" customWidth="1"/>
    <col min="1800" max="1800" width="11.7109375" customWidth="1"/>
    <col min="1801" max="1801" width="11" customWidth="1"/>
    <col min="1802" max="1802" width="11.85546875" customWidth="1"/>
    <col min="1804" max="1804" width="13.28515625" bestFit="1" customWidth="1"/>
    <col min="2049" max="2049" width="6.28515625" customWidth="1"/>
    <col min="2050" max="2050" width="8.140625" customWidth="1"/>
    <col min="2051" max="2051" width="37.85546875" customWidth="1"/>
    <col min="2052" max="2052" width="5" customWidth="1"/>
    <col min="2053" max="2053" width="26.5703125" customWidth="1"/>
    <col min="2054" max="2054" width="21.7109375" customWidth="1"/>
    <col min="2055" max="2055" width="7.140625" customWidth="1"/>
    <col min="2056" max="2056" width="11.7109375" customWidth="1"/>
    <col min="2057" max="2057" width="11" customWidth="1"/>
    <col min="2058" max="2058" width="11.85546875" customWidth="1"/>
    <col min="2060" max="2060" width="13.28515625" bestFit="1" customWidth="1"/>
    <col min="2305" max="2305" width="6.28515625" customWidth="1"/>
    <col min="2306" max="2306" width="8.140625" customWidth="1"/>
    <col min="2307" max="2307" width="37.85546875" customWidth="1"/>
    <col min="2308" max="2308" width="5" customWidth="1"/>
    <col min="2309" max="2309" width="26.5703125" customWidth="1"/>
    <col min="2310" max="2310" width="21.7109375" customWidth="1"/>
    <col min="2311" max="2311" width="7.140625" customWidth="1"/>
    <col min="2312" max="2312" width="11.7109375" customWidth="1"/>
    <col min="2313" max="2313" width="11" customWidth="1"/>
    <col min="2314" max="2314" width="11.85546875" customWidth="1"/>
    <col min="2316" max="2316" width="13.28515625" bestFit="1" customWidth="1"/>
    <col min="2561" max="2561" width="6.28515625" customWidth="1"/>
    <col min="2562" max="2562" width="8.140625" customWidth="1"/>
    <col min="2563" max="2563" width="37.85546875" customWidth="1"/>
    <col min="2564" max="2564" width="5" customWidth="1"/>
    <col min="2565" max="2565" width="26.5703125" customWidth="1"/>
    <col min="2566" max="2566" width="21.7109375" customWidth="1"/>
    <col min="2567" max="2567" width="7.140625" customWidth="1"/>
    <col min="2568" max="2568" width="11.7109375" customWidth="1"/>
    <col min="2569" max="2569" width="11" customWidth="1"/>
    <col min="2570" max="2570" width="11.85546875" customWidth="1"/>
    <col min="2572" max="2572" width="13.28515625" bestFit="1" customWidth="1"/>
    <col min="2817" max="2817" width="6.28515625" customWidth="1"/>
    <col min="2818" max="2818" width="8.140625" customWidth="1"/>
    <col min="2819" max="2819" width="37.85546875" customWidth="1"/>
    <col min="2820" max="2820" width="5" customWidth="1"/>
    <col min="2821" max="2821" width="26.5703125" customWidth="1"/>
    <col min="2822" max="2822" width="21.7109375" customWidth="1"/>
    <col min="2823" max="2823" width="7.140625" customWidth="1"/>
    <col min="2824" max="2824" width="11.7109375" customWidth="1"/>
    <col min="2825" max="2825" width="11" customWidth="1"/>
    <col min="2826" max="2826" width="11.85546875" customWidth="1"/>
    <col min="2828" max="2828" width="13.28515625" bestFit="1" customWidth="1"/>
    <col min="3073" max="3073" width="6.28515625" customWidth="1"/>
    <col min="3074" max="3074" width="8.140625" customWidth="1"/>
    <col min="3075" max="3075" width="37.85546875" customWidth="1"/>
    <col min="3076" max="3076" width="5" customWidth="1"/>
    <col min="3077" max="3077" width="26.5703125" customWidth="1"/>
    <col min="3078" max="3078" width="21.7109375" customWidth="1"/>
    <col min="3079" max="3079" width="7.140625" customWidth="1"/>
    <col min="3080" max="3080" width="11.7109375" customWidth="1"/>
    <col min="3081" max="3081" width="11" customWidth="1"/>
    <col min="3082" max="3082" width="11.85546875" customWidth="1"/>
    <col min="3084" max="3084" width="13.28515625" bestFit="1" customWidth="1"/>
    <col min="3329" max="3329" width="6.28515625" customWidth="1"/>
    <col min="3330" max="3330" width="8.140625" customWidth="1"/>
    <col min="3331" max="3331" width="37.85546875" customWidth="1"/>
    <col min="3332" max="3332" width="5" customWidth="1"/>
    <col min="3333" max="3333" width="26.5703125" customWidth="1"/>
    <col min="3334" max="3334" width="21.7109375" customWidth="1"/>
    <col min="3335" max="3335" width="7.140625" customWidth="1"/>
    <col min="3336" max="3336" width="11.7109375" customWidth="1"/>
    <col min="3337" max="3337" width="11" customWidth="1"/>
    <col min="3338" max="3338" width="11.85546875" customWidth="1"/>
    <col min="3340" max="3340" width="13.28515625" bestFit="1" customWidth="1"/>
    <col min="3585" max="3585" width="6.28515625" customWidth="1"/>
    <col min="3586" max="3586" width="8.140625" customWidth="1"/>
    <col min="3587" max="3587" width="37.85546875" customWidth="1"/>
    <col min="3588" max="3588" width="5" customWidth="1"/>
    <col min="3589" max="3589" width="26.5703125" customWidth="1"/>
    <col min="3590" max="3590" width="21.7109375" customWidth="1"/>
    <col min="3591" max="3591" width="7.140625" customWidth="1"/>
    <col min="3592" max="3592" width="11.7109375" customWidth="1"/>
    <col min="3593" max="3593" width="11" customWidth="1"/>
    <col min="3594" max="3594" width="11.85546875" customWidth="1"/>
    <col min="3596" max="3596" width="13.28515625" bestFit="1" customWidth="1"/>
    <col min="3841" max="3841" width="6.28515625" customWidth="1"/>
    <col min="3842" max="3842" width="8.140625" customWidth="1"/>
    <col min="3843" max="3843" width="37.85546875" customWidth="1"/>
    <col min="3844" max="3844" width="5" customWidth="1"/>
    <col min="3845" max="3845" width="26.5703125" customWidth="1"/>
    <col min="3846" max="3846" width="21.7109375" customWidth="1"/>
    <col min="3847" max="3847" width="7.140625" customWidth="1"/>
    <col min="3848" max="3848" width="11.7109375" customWidth="1"/>
    <col min="3849" max="3849" width="11" customWidth="1"/>
    <col min="3850" max="3850" width="11.85546875" customWidth="1"/>
    <col min="3852" max="3852" width="13.28515625" bestFit="1" customWidth="1"/>
    <col min="4097" max="4097" width="6.28515625" customWidth="1"/>
    <col min="4098" max="4098" width="8.140625" customWidth="1"/>
    <col min="4099" max="4099" width="37.85546875" customWidth="1"/>
    <col min="4100" max="4100" width="5" customWidth="1"/>
    <col min="4101" max="4101" width="26.5703125" customWidth="1"/>
    <col min="4102" max="4102" width="21.7109375" customWidth="1"/>
    <col min="4103" max="4103" width="7.140625" customWidth="1"/>
    <col min="4104" max="4104" width="11.7109375" customWidth="1"/>
    <col min="4105" max="4105" width="11" customWidth="1"/>
    <col min="4106" max="4106" width="11.85546875" customWidth="1"/>
    <col min="4108" max="4108" width="13.28515625" bestFit="1" customWidth="1"/>
    <col min="4353" max="4353" width="6.28515625" customWidth="1"/>
    <col min="4354" max="4354" width="8.140625" customWidth="1"/>
    <col min="4355" max="4355" width="37.85546875" customWidth="1"/>
    <col min="4356" max="4356" width="5" customWidth="1"/>
    <col min="4357" max="4357" width="26.5703125" customWidth="1"/>
    <col min="4358" max="4358" width="21.7109375" customWidth="1"/>
    <col min="4359" max="4359" width="7.140625" customWidth="1"/>
    <col min="4360" max="4360" width="11.7109375" customWidth="1"/>
    <col min="4361" max="4361" width="11" customWidth="1"/>
    <col min="4362" max="4362" width="11.85546875" customWidth="1"/>
    <col min="4364" max="4364" width="13.28515625" bestFit="1" customWidth="1"/>
    <col min="4609" max="4609" width="6.28515625" customWidth="1"/>
    <col min="4610" max="4610" width="8.140625" customWidth="1"/>
    <col min="4611" max="4611" width="37.85546875" customWidth="1"/>
    <col min="4612" max="4612" width="5" customWidth="1"/>
    <col min="4613" max="4613" width="26.5703125" customWidth="1"/>
    <col min="4614" max="4614" width="21.7109375" customWidth="1"/>
    <col min="4615" max="4615" width="7.140625" customWidth="1"/>
    <col min="4616" max="4616" width="11.7109375" customWidth="1"/>
    <col min="4617" max="4617" width="11" customWidth="1"/>
    <col min="4618" max="4618" width="11.85546875" customWidth="1"/>
    <col min="4620" max="4620" width="13.28515625" bestFit="1" customWidth="1"/>
    <col min="4865" max="4865" width="6.28515625" customWidth="1"/>
    <col min="4866" max="4866" width="8.140625" customWidth="1"/>
    <col min="4867" max="4867" width="37.85546875" customWidth="1"/>
    <col min="4868" max="4868" width="5" customWidth="1"/>
    <col min="4869" max="4869" width="26.5703125" customWidth="1"/>
    <col min="4870" max="4870" width="21.7109375" customWidth="1"/>
    <col min="4871" max="4871" width="7.140625" customWidth="1"/>
    <col min="4872" max="4872" width="11.7109375" customWidth="1"/>
    <col min="4873" max="4873" width="11" customWidth="1"/>
    <col min="4874" max="4874" width="11.85546875" customWidth="1"/>
    <col min="4876" max="4876" width="13.28515625" bestFit="1" customWidth="1"/>
    <col min="5121" max="5121" width="6.28515625" customWidth="1"/>
    <col min="5122" max="5122" width="8.140625" customWidth="1"/>
    <col min="5123" max="5123" width="37.85546875" customWidth="1"/>
    <col min="5124" max="5124" width="5" customWidth="1"/>
    <col min="5125" max="5125" width="26.5703125" customWidth="1"/>
    <col min="5126" max="5126" width="21.7109375" customWidth="1"/>
    <col min="5127" max="5127" width="7.140625" customWidth="1"/>
    <col min="5128" max="5128" width="11.7109375" customWidth="1"/>
    <col min="5129" max="5129" width="11" customWidth="1"/>
    <col min="5130" max="5130" width="11.85546875" customWidth="1"/>
    <col min="5132" max="5132" width="13.28515625" bestFit="1" customWidth="1"/>
    <col min="5377" max="5377" width="6.28515625" customWidth="1"/>
    <col min="5378" max="5378" width="8.140625" customWidth="1"/>
    <col min="5379" max="5379" width="37.85546875" customWidth="1"/>
    <col min="5380" max="5380" width="5" customWidth="1"/>
    <col min="5381" max="5381" width="26.5703125" customWidth="1"/>
    <col min="5382" max="5382" width="21.7109375" customWidth="1"/>
    <col min="5383" max="5383" width="7.140625" customWidth="1"/>
    <col min="5384" max="5384" width="11.7109375" customWidth="1"/>
    <col min="5385" max="5385" width="11" customWidth="1"/>
    <col min="5386" max="5386" width="11.85546875" customWidth="1"/>
    <col min="5388" max="5388" width="13.28515625" bestFit="1" customWidth="1"/>
    <col min="5633" max="5633" width="6.28515625" customWidth="1"/>
    <col min="5634" max="5634" width="8.140625" customWidth="1"/>
    <col min="5635" max="5635" width="37.85546875" customWidth="1"/>
    <col min="5636" max="5636" width="5" customWidth="1"/>
    <col min="5637" max="5637" width="26.5703125" customWidth="1"/>
    <col min="5638" max="5638" width="21.7109375" customWidth="1"/>
    <col min="5639" max="5639" width="7.140625" customWidth="1"/>
    <col min="5640" max="5640" width="11.7109375" customWidth="1"/>
    <col min="5641" max="5641" width="11" customWidth="1"/>
    <col min="5642" max="5642" width="11.85546875" customWidth="1"/>
    <col min="5644" max="5644" width="13.28515625" bestFit="1" customWidth="1"/>
    <col min="5889" max="5889" width="6.28515625" customWidth="1"/>
    <col min="5890" max="5890" width="8.140625" customWidth="1"/>
    <col min="5891" max="5891" width="37.85546875" customWidth="1"/>
    <col min="5892" max="5892" width="5" customWidth="1"/>
    <col min="5893" max="5893" width="26.5703125" customWidth="1"/>
    <col min="5894" max="5894" width="21.7109375" customWidth="1"/>
    <col min="5895" max="5895" width="7.140625" customWidth="1"/>
    <col min="5896" max="5896" width="11.7109375" customWidth="1"/>
    <col min="5897" max="5897" width="11" customWidth="1"/>
    <col min="5898" max="5898" width="11.85546875" customWidth="1"/>
    <col min="5900" max="5900" width="13.28515625" bestFit="1" customWidth="1"/>
    <col min="6145" max="6145" width="6.28515625" customWidth="1"/>
    <col min="6146" max="6146" width="8.140625" customWidth="1"/>
    <col min="6147" max="6147" width="37.85546875" customWidth="1"/>
    <col min="6148" max="6148" width="5" customWidth="1"/>
    <col min="6149" max="6149" width="26.5703125" customWidth="1"/>
    <col min="6150" max="6150" width="21.7109375" customWidth="1"/>
    <col min="6151" max="6151" width="7.140625" customWidth="1"/>
    <col min="6152" max="6152" width="11.7109375" customWidth="1"/>
    <col min="6153" max="6153" width="11" customWidth="1"/>
    <col min="6154" max="6154" width="11.85546875" customWidth="1"/>
    <col min="6156" max="6156" width="13.28515625" bestFit="1" customWidth="1"/>
    <col min="6401" max="6401" width="6.28515625" customWidth="1"/>
    <col min="6402" max="6402" width="8.140625" customWidth="1"/>
    <col min="6403" max="6403" width="37.85546875" customWidth="1"/>
    <col min="6404" max="6404" width="5" customWidth="1"/>
    <col min="6405" max="6405" width="26.5703125" customWidth="1"/>
    <col min="6406" max="6406" width="21.7109375" customWidth="1"/>
    <col min="6407" max="6407" width="7.140625" customWidth="1"/>
    <col min="6408" max="6408" width="11.7109375" customWidth="1"/>
    <col min="6409" max="6409" width="11" customWidth="1"/>
    <col min="6410" max="6410" width="11.85546875" customWidth="1"/>
    <col min="6412" max="6412" width="13.28515625" bestFit="1" customWidth="1"/>
    <col min="6657" max="6657" width="6.28515625" customWidth="1"/>
    <col min="6658" max="6658" width="8.140625" customWidth="1"/>
    <col min="6659" max="6659" width="37.85546875" customWidth="1"/>
    <col min="6660" max="6660" width="5" customWidth="1"/>
    <col min="6661" max="6661" width="26.5703125" customWidth="1"/>
    <col min="6662" max="6662" width="21.7109375" customWidth="1"/>
    <col min="6663" max="6663" width="7.140625" customWidth="1"/>
    <col min="6664" max="6664" width="11.7109375" customWidth="1"/>
    <col min="6665" max="6665" width="11" customWidth="1"/>
    <col min="6666" max="6666" width="11.85546875" customWidth="1"/>
    <col min="6668" max="6668" width="13.28515625" bestFit="1" customWidth="1"/>
    <col min="6913" max="6913" width="6.28515625" customWidth="1"/>
    <col min="6914" max="6914" width="8.140625" customWidth="1"/>
    <col min="6915" max="6915" width="37.85546875" customWidth="1"/>
    <col min="6916" max="6916" width="5" customWidth="1"/>
    <col min="6917" max="6917" width="26.5703125" customWidth="1"/>
    <col min="6918" max="6918" width="21.7109375" customWidth="1"/>
    <col min="6919" max="6919" width="7.140625" customWidth="1"/>
    <col min="6920" max="6920" width="11.7109375" customWidth="1"/>
    <col min="6921" max="6921" width="11" customWidth="1"/>
    <col min="6922" max="6922" width="11.85546875" customWidth="1"/>
    <col min="6924" max="6924" width="13.28515625" bestFit="1" customWidth="1"/>
    <col min="7169" max="7169" width="6.28515625" customWidth="1"/>
    <col min="7170" max="7170" width="8.140625" customWidth="1"/>
    <col min="7171" max="7171" width="37.85546875" customWidth="1"/>
    <col min="7172" max="7172" width="5" customWidth="1"/>
    <col min="7173" max="7173" width="26.5703125" customWidth="1"/>
    <col min="7174" max="7174" width="21.7109375" customWidth="1"/>
    <col min="7175" max="7175" width="7.140625" customWidth="1"/>
    <col min="7176" max="7176" width="11.7109375" customWidth="1"/>
    <col min="7177" max="7177" width="11" customWidth="1"/>
    <col min="7178" max="7178" width="11.85546875" customWidth="1"/>
    <col min="7180" max="7180" width="13.28515625" bestFit="1" customWidth="1"/>
    <col min="7425" max="7425" width="6.28515625" customWidth="1"/>
    <col min="7426" max="7426" width="8.140625" customWidth="1"/>
    <col min="7427" max="7427" width="37.85546875" customWidth="1"/>
    <col min="7428" max="7428" width="5" customWidth="1"/>
    <col min="7429" max="7429" width="26.5703125" customWidth="1"/>
    <col min="7430" max="7430" width="21.7109375" customWidth="1"/>
    <col min="7431" max="7431" width="7.140625" customWidth="1"/>
    <col min="7432" max="7432" width="11.7109375" customWidth="1"/>
    <col min="7433" max="7433" width="11" customWidth="1"/>
    <col min="7434" max="7434" width="11.85546875" customWidth="1"/>
    <col min="7436" max="7436" width="13.28515625" bestFit="1" customWidth="1"/>
    <col min="7681" max="7681" width="6.28515625" customWidth="1"/>
    <col min="7682" max="7682" width="8.140625" customWidth="1"/>
    <col min="7683" max="7683" width="37.85546875" customWidth="1"/>
    <col min="7684" max="7684" width="5" customWidth="1"/>
    <col min="7685" max="7685" width="26.5703125" customWidth="1"/>
    <col min="7686" max="7686" width="21.7109375" customWidth="1"/>
    <col min="7687" max="7687" width="7.140625" customWidth="1"/>
    <col min="7688" max="7688" width="11.7109375" customWidth="1"/>
    <col min="7689" max="7689" width="11" customWidth="1"/>
    <col min="7690" max="7690" width="11.85546875" customWidth="1"/>
    <col min="7692" max="7692" width="13.28515625" bestFit="1" customWidth="1"/>
    <col min="7937" max="7937" width="6.28515625" customWidth="1"/>
    <col min="7938" max="7938" width="8.140625" customWidth="1"/>
    <col min="7939" max="7939" width="37.85546875" customWidth="1"/>
    <col min="7940" max="7940" width="5" customWidth="1"/>
    <col min="7941" max="7941" width="26.5703125" customWidth="1"/>
    <col min="7942" max="7942" width="21.7109375" customWidth="1"/>
    <col min="7943" max="7943" width="7.140625" customWidth="1"/>
    <col min="7944" max="7944" width="11.7109375" customWidth="1"/>
    <col min="7945" max="7945" width="11" customWidth="1"/>
    <col min="7946" max="7946" width="11.85546875" customWidth="1"/>
    <col min="7948" max="7948" width="13.28515625" bestFit="1" customWidth="1"/>
    <col min="8193" max="8193" width="6.28515625" customWidth="1"/>
    <col min="8194" max="8194" width="8.140625" customWidth="1"/>
    <col min="8195" max="8195" width="37.85546875" customWidth="1"/>
    <col min="8196" max="8196" width="5" customWidth="1"/>
    <col min="8197" max="8197" width="26.5703125" customWidth="1"/>
    <col min="8198" max="8198" width="21.7109375" customWidth="1"/>
    <col min="8199" max="8199" width="7.140625" customWidth="1"/>
    <col min="8200" max="8200" width="11.7109375" customWidth="1"/>
    <col min="8201" max="8201" width="11" customWidth="1"/>
    <col min="8202" max="8202" width="11.85546875" customWidth="1"/>
    <col min="8204" max="8204" width="13.28515625" bestFit="1" customWidth="1"/>
    <col min="8449" max="8449" width="6.28515625" customWidth="1"/>
    <col min="8450" max="8450" width="8.140625" customWidth="1"/>
    <col min="8451" max="8451" width="37.85546875" customWidth="1"/>
    <col min="8452" max="8452" width="5" customWidth="1"/>
    <col min="8453" max="8453" width="26.5703125" customWidth="1"/>
    <col min="8454" max="8454" width="21.7109375" customWidth="1"/>
    <col min="8455" max="8455" width="7.140625" customWidth="1"/>
    <col min="8456" max="8456" width="11.7109375" customWidth="1"/>
    <col min="8457" max="8457" width="11" customWidth="1"/>
    <col min="8458" max="8458" width="11.85546875" customWidth="1"/>
    <col min="8460" max="8460" width="13.28515625" bestFit="1" customWidth="1"/>
    <col min="8705" max="8705" width="6.28515625" customWidth="1"/>
    <col min="8706" max="8706" width="8.140625" customWidth="1"/>
    <col min="8707" max="8707" width="37.85546875" customWidth="1"/>
    <col min="8708" max="8708" width="5" customWidth="1"/>
    <col min="8709" max="8709" width="26.5703125" customWidth="1"/>
    <col min="8710" max="8710" width="21.7109375" customWidth="1"/>
    <col min="8711" max="8711" width="7.140625" customWidth="1"/>
    <col min="8712" max="8712" width="11.7109375" customWidth="1"/>
    <col min="8713" max="8713" width="11" customWidth="1"/>
    <col min="8714" max="8714" width="11.85546875" customWidth="1"/>
    <col min="8716" max="8716" width="13.28515625" bestFit="1" customWidth="1"/>
    <col min="8961" max="8961" width="6.28515625" customWidth="1"/>
    <col min="8962" max="8962" width="8.140625" customWidth="1"/>
    <col min="8963" max="8963" width="37.85546875" customWidth="1"/>
    <col min="8964" max="8964" width="5" customWidth="1"/>
    <col min="8965" max="8965" width="26.5703125" customWidth="1"/>
    <col min="8966" max="8966" width="21.7109375" customWidth="1"/>
    <col min="8967" max="8967" width="7.140625" customWidth="1"/>
    <col min="8968" max="8968" width="11.7109375" customWidth="1"/>
    <col min="8969" max="8969" width="11" customWidth="1"/>
    <col min="8970" max="8970" width="11.85546875" customWidth="1"/>
    <col min="8972" max="8972" width="13.28515625" bestFit="1" customWidth="1"/>
    <col min="9217" max="9217" width="6.28515625" customWidth="1"/>
    <col min="9218" max="9218" width="8.140625" customWidth="1"/>
    <col min="9219" max="9219" width="37.85546875" customWidth="1"/>
    <col min="9220" max="9220" width="5" customWidth="1"/>
    <col min="9221" max="9221" width="26.5703125" customWidth="1"/>
    <col min="9222" max="9222" width="21.7109375" customWidth="1"/>
    <col min="9223" max="9223" width="7.140625" customWidth="1"/>
    <col min="9224" max="9224" width="11.7109375" customWidth="1"/>
    <col min="9225" max="9225" width="11" customWidth="1"/>
    <col min="9226" max="9226" width="11.85546875" customWidth="1"/>
    <col min="9228" max="9228" width="13.28515625" bestFit="1" customWidth="1"/>
    <col min="9473" max="9473" width="6.28515625" customWidth="1"/>
    <col min="9474" max="9474" width="8.140625" customWidth="1"/>
    <col min="9475" max="9475" width="37.85546875" customWidth="1"/>
    <col min="9476" max="9476" width="5" customWidth="1"/>
    <col min="9477" max="9477" width="26.5703125" customWidth="1"/>
    <col min="9478" max="9478" width="21.7109375" customWidth="1"/>
    <col min="9479" max="9479" width="7.140625" customWidth="1"/>
    <col min="9480" max="9480" width="11.7109375" customWidth="1"/>
    <col min="9481" max="9481" width="11" customWidth="1"/>
    <col min="9482" max="9482" width="11.85546875" customWidth="1"/>
    <col min="9484" max="9484" width="13.28515625" bestFit="1" customWidth="1"/>
    <col min="9729" max="9729" width="6.28515625" customWidth="1"/>
    <col min="9730" max="9730" width="8.140625" customWidth="1"/>
    <col min="9731" max="9731" width="37.85546875" customWidth="1"/>
    <col min="9732" max="9732" width="5" customWidth="1"/>
    <col min="9733" max="9733" width="26.5703125" customWidth="1"/>
    <col min="9734" max="9734" width="21.7109375" customWidth="1"/>
    <col min="9735" max="9735" width="7.140625" customWidth="1"/>
    <col min="9736" max="9736" width="11.7109375" customWidth="1"/>
    <col min="9737" max="9737" width="11" customWidth="1"/>
    <col min="9738" max="9738" width="11.85546875" customWidth="1"/>
    <col min="9740" max="9740" width="13.28515625" bestFit="1" customWidth="1"/>
    <col min="9985" max="9985" width="6.28515625" customWidth="1"/>
    <col min="9986" max="9986" width="8.140625" customWidth="1"/>
    <col min="9987" max="9987" width="37.85546875" customWidth="1"/>
    <col min="9988" max="9988" width="5" customWidth="1"/>
    <col min="9989" max="9989" width="26.5703125" customWidth="1"/>
    <col min="9990" max="9990" width="21.7109375" customWidth="1"/>
    <col min="9991" max="9991" width="7.140625" customWidth="1"/>
    <col min="9992" max="9992" width="11.7109375" customWidth="1"/>
    <col min="9993" max="9993" width="11" customWidth="1"/>
    <col min="9994" max="9994" width="11.85546875" customWidth="1"/>
    <col min="9996" max="9996" width="13.28515625" bestFit="1" customWidth="1"/>
    <col min="10241" max="10241" width="6.28515625" customWidth="1"/>
    <col min="10242" max="10242" width="8.140625" customWidth="1"/>
    <col min="10243" max="10243" width="37.85546875" customWidth="1"/>
    <col min="10244" max="10244" width="5" customWidth="1"/>
    <col min="10245" max="10245" width="26.5703125" customWidth="1"/>
    <col min="10246" max="10246" width="21.7109375" customWidth="1"/>
    <col min="10247" max="10247" width="7.140625" customWidth="1"/>
    <col min="10248" max="10248" width="11.7109375" customWidth="1"/>
    <col min="10249" max="10249" width="11" customWidth="1"/>
    <col min="10250" max="10250" width="11.85546875" customWidth="1"/>
    <col min="10252" max="10252" width="13.28515625" bestFit="1" customWidth="1"/>
    <col min="10497" max="10497" width="6.28515625" customWidth="1"/>
    <col min="10498" max="10498" width="8.140625" customWidth="1"/>
    <col min="10499" max="10499" width="37.85546875" customWidth="1"/>
    <col min="10500" max="10500" width="5" customWidth="1"/>
    <col min="10501" max="10501" width="26.5703125" customWidth="1"/>
    <col min="10502" max="10502" width="21.7109375" customWidth="1"/>
    <col min="10503" max="10503" width="7.140625" customWidth="1"/>
    <col min="10504" max="10504" width="11.7109375" customWidth="1"/>
    <col min="10505" max="10505" width="11" customWidth="1"/>
    <col min="10506" max="10506" width="11.85546875" customWidth="1"/>
    <col min="10508" max="10508" width="13.28515625" bestFit="1" customWidth="1"/>
    <col min="10753" max="10753" width="6.28515625" customWidth="1"/>
    <col min="10754" max="10754" width="8.140625" customWidth="1"/>
    <col min="10755" max="10755" width="37.85546875" customWidth="1"/>
    <col min="10756" max="10756" width="5" customWidth="1"/>
    <col min="10757" max="10757" width="26.5703125" customWidth="1"/>
    <col min="10758" max="10758" width="21.7109375" customWidth="1"/>
    <col min="10759" max="10759" width="7.140625" customWidth="1"/>
    <col min="10760" max="10760" width="11.7109375" customWidth="1"/>
    <col min="10761" max="10761" width="11" customWidth="1"/>
    <col min="10762" max="10762" width="11.85546875" customWidth="1"/>
    <col min="10764" max="10764" width="13.28515625" bestFit="1" customWidth="1"/>
    <col min="11009" max="11009" width="6.28515625" customWidth="1"/>
    <col min="11010" max="11010" width="8.140625" customWidth="1"/>
    <col min="11011" max="11011" width="37.85546875" customWidth="1"/>
    <col min="11012" max="11012" width="5" customWidth="1"/>
    <col min="11013" max="11013" width="26.5703125" customWidth="1"/>
    <col min="11014" max="11014" width="21.7109375" customWidth="1"/>
    <col min="11015" max="11015" width="7.140625" customWidth="1"/>
    <col min="11016" max="11016" width="11.7109375" customWidth="1"/>
    <col min="11017" max="11017" width="11" customWidth="1"/>
    <col min="11018" max="11018" width="11.85546875" customWidth="1"/>
    <col min="11020" max="11020" width="13.28515625" bestFit="1" customWidth="1"/>
    <col min="11265" max="11265" width="6.28515625" customWidth="1"/>
    <col min="11266" max="11266" width="8.140625" customWidth="1"/>
    <col min="11267" max="11267" width="37.85546875" customWidth="1"/>
    <col min="11268" max="11268" width="5" customWidth="1"/>
    <col min="11269" max="11269" width="26.5703125" customWidth="1"/>
    <col min="11270" max="11270" width="21.7109375" customWidth="1"/>
    <col min="11271" max="11271" width="7.140625" customWidth="1"/>
    <col min="11272" max="11272" width="11.7109375" customWidth="1"/>
    <col min="11273" max="11273" width="11" customWidth="1"/>
    <col min="11274" max="11274" width="11.85546875" customWidth="1"/>
    <col min="11276" max="11276" width="13.28515625" bestFit="1" customWidth="1"/>
    <col min="11521" max="11521" width="6.28515625" customWidth="1"/>
    <col min="11522" max="11522" width="8.140625" customWidth="1"/>
    <col min="11523" max="11523" width="37.85546875" customWidth="1"/>
    <col min="11524" max="11524" width="5" customWidth="1"/>
    <col min="11525" max="11525" width="26.5703125" customWidth="1"/>
    <col min="11526" max="11526" width="21.7109375" customWidth="1"/>
    <col min="11527" max="11527" width="7.140625" customWidth="1"/>
    <col min="11528" max="11528" width="11.7109375" customWidth="1"/>
    <col min="11529" max="11529" width="11" customWidth="1"/>
    <col min="11530" max="11530" width="11.85546875" customWidth="1"/>
    <col min="11532" max="11532" width="13.28515625" bestFit="1" customWidth="1"/>
    <col min="11777" max="11777" width="6.28515625" customWidth="1"/>
    <col min="11778" max="11778" width="8.140625" customWidth="1"/>
    <col min="11779" max="11779" width="37.85546875" customWidth="1"/>
    <col min="11780" max="11780" width="5" customWidth="1"/>
    <col min="11781" max="11781" width="26.5703125" customWidth="1"/>
    <col min="11782" max="11782" width="21.7109375" customWidth="1"/>
    <col min="11783" max="11783" width="7.140625" customWidth="1"/>
    <col min="11784" max="11784" width="11.7109375" customWidth="1"/>
    <col min="11785" max="11785" width="11" customWidth="1"/>
    <col min="11786" max="11786" width="11.85546875" customWidth="1"/>
    <col min="11788" max="11788" width="13.28515625" bestFit="1" customWidth="1"/>
    <col min="12033" max="12033" width="6.28515625" customWidth="1"/>
    <col min="12034" max="12034" width="8.140625" customWidth="1"/>
    <col min="12035" max="12035" width="37.85546875" customWidth="1"/>
    <col min="12036" max="12036" width="5" customWidth="1"/>
    <col min="12037" max="12037" width="26.5703125" customWidth="1"/>
    <col min="12038" max="12038" width="21.7109375" customWidth="1"/>
    <col min="12039" max="12039" width="7.140625" customWidth="1"/>
    <col min="12040" max="12040" width="11.7109375" customWidth="1"/>
    <col min="12041" max="12041" width="11" customWidth="1"/>
    <col min="12042" max="12042" width="11.85546875" customWidth="1"/>
    <col min="12044" max="12044" width="13.28515625" bestFit="1" customWidth="1"/>
    <col min="12289" max="12289" width="6.28515625" customWidth="1"/>
    <col min="12290" max="12290" width="8.140625" customWidth="1"/>
    <col min="12291" max="12291" width="37.85546875" customWidth="1"/>
    <col min="12292" max="12292" width="5" customWidth="1"/>
    <col min="12293" max="12293" width="26.5703125" customWidth="1"/>
    <col min="12294" max="12294" width="21.7109375" customWidth="1"/>
    <col min="12295" max="12295" width="7.140625" customWidth="1"/>
    <col min="12296" max="12296" width="11.7109375" customWidth="1"/>
    <col min="12297" max="12297" width="11" customWidth="1"/>
    <col min="12298" max="12298" width="11.85546875" customWidth="1"/>
    <col min="12300" max="12300" width="13.28515625" bestFit="1" customWidth="1"/>
    <col min="12545" max="12545" width="6.28515625" customWidth="1"/>
    <col min="12546" max="12546" width="8.140625" customWidth="1"/>
    <col min="12547" max="12547" width="37.85546875" customWidth="1"/>
    <col min="12548" max="12548" width="5" customWidth="1"/>
    <col min="12549" max="12549" width="26.5703125" customWidth="1"/>
    <col min="12550" max="12550" width="21.7109375" customWidth="1"/>
    <col min="12551" max="12551" width="7.140625" customWidth="1"/>
    <col min="12552" max="12552" width="11.7109375" customWidth="1"/>
    <col min="12553" max="12553" width="11" customWidth="1"/>
    <col min="12554" max="12554" width="11.85546875" customWidth="1"/>
    <col min="12556" max="12556" width="13.28515625" bestFit="1" customWidth="1"/>
    <col min="12801" max="12801" width="6.28515625" customWidth="1"/>
    <col min="12802" max="12802" width="8.140625" customWidth="1"/>
    <col min="12803" max="12803" width="37.85546875" customWidth="1"/>
    <col min="12804" max="12804" width="5" customWidth="1"/>
    <col min="12805" max="12805" width="26.5703125" customWidth="1"/>
    <col min="12806" max="12806" width="21.7109375" customWidth="1"/>
    <col min="12807" max="12807" width="7.140625" customWidth="1"/>
    <col min="12808" max="12808" width="11.7109375" customWidth="1"/>
    <col min="12809" max="12809" width="11" customWidth="1"/>
    <col min="12810" max="12810" width="11.85546875" customWidth="1"/>
    <col min="12812" max="12812" width="13.28515625" bestFit="1" customWidth="1"/>
    <col min="13057" max="13057" width="6.28515625" customWidth="1"/>
    <col min="13058" max="13058" width="8.140625" customWidth="1"/>
    <col min="13059" max="13059" width="37.85546875" customWidth="1"/>
    <col min="13060" max="13060" width="5" customWidth="1"/>
    <col min="13061" max="13061" width="26.5703125" customWidth="1"/>
    <col min="13062" max="13062" width="21.7109375" customWidth="1"/>
    <col min="13063" max="13063" width="7.140625" customWidth="1"/>
    <col min="13064" max="13064" width="11.7109375" customWidth="1"/>
    <col min="13065" max="13065" width="11" customWidth="1"/>
    <col min="13066" max="13066" width="11.85546875" customWidth="1"/>
    <col min="13068" max="13068" width="13.28515625" bestFit="1" customWidth="1"/>
    <col min="13313" max="13313" width="6.28515625" customWidth="1"/>
    <col min="13314" max="13314" width="8.140625" customWidth="1"/>
    <col min="13315" max="13315" width="37.85546875" customWidth="1"/>
    <col min="13316" max="13316" width="5" customWidth="1"/>
    <col min="13317" max="13317" width="26.5703125" customWidth="1"/>
    <col min="13318" max="13318" width="21.7109375" customWidth="1"/>
    <col min="13319" max="13319" width="7.140625" customWidth="1"/>
    <col min="13320" max="13320" width="11.7109375" customWidth="1"/>
    <col min="13321" max="13321" width="11" customWidth="1"/>
    <col min="13322" max="13322" width="11.85546875" customWidth="1"/>
    <col min="13324" max="13324" width="13.28515625" bestFit="1" customWidth="1"/>
    <col min="13569" max="13569" width="6.28515625" customWidth="1"/>
    <col min="13570" max="13570" width="8.140625" customWidth="1"/>
    <col min="13571" max="13571" width="37.85546875" customWidth="1"/>
    <col min="13572" max="13572" width="5" customWidth="1"/>
    <col min="13573" max="13573" width="26.5703125" customWidth="1"/>
    <col min="13574" max="13574" width="21.7109375" customWidth="1"/>
    <col min="13575" max="13575" width="7.140625" customWidth="1"/>
    <col min="13576" max="13576" width="11.7109375" customWidth="1"/>
    <col min="13577" max="13577" width="11" customWidth="1"/>
    <col min="13578" max="13578" width="11.85546875" customWidth="1"/>
    <col min="13580" max="13580" width="13.28515625" bestFit="1" customWidth="1"/>
    <col min="13825" max="13825" width="6.28515625" customWidth="1"/>
    <col min="13826" max="13826" width="8.140625" customWidth="1"/>
    <col min="13827" max="13827" width="37.85546875" customWidth="1"/>
    <col min="13828" max="13828" width="5" customWidth="1"/>
    <col min="13829" max="13829" width="26.5703125" customWidth="1"/>
    <col min="13830" max="13830" width="21.7109375" customWidth="1"/>
    <col min="13831" max="13831" width="7.140625" customWidth="1"/>
    <col min="13832" max="13832" width="11.7109375" customWidth="1"/>
    <col min="13833" max="13833" width="11" customWidth="1"/>
    <col min="13834" max="13834" width="11.85546875" customWidth="1"/>
    <col min="13836" max="13836" width="13.28515625" bestFit="1" customWidth="1"/>
    <col min="14081" max="14081" width="6.28515625" customWidth="1"/>
    <col min="14082" max="14082" width="8.140625" customWidth="1"/>
    <col min="14083" max="14083" width="37.85546875" customWidth="1"/>
    <col min="14084" max="14084" width="5" customWidth="1"/>
    <col min="14085" max="14085" width="26.5703125" customWidth="1"/>
    <col min="14086" max="14086" width="21.7109375" customWidth="1"/>
    <col min="14087" max="14087" width="7.140625" customWidth="1"/>
    <col min="14088" max="14088" width="11.7109375" customWidth="1"/>
    <col min="14089" max="14089" width="11" customWidth="1"/>
    <col min="14090" max="14090" width="11.85546875" customWidth="1"/>
    <col min="14092" max="14092" width="13.28515625" bestFit="1" customWidth="1"/>
    <col min="14337" max="14337" width="6.28515625" customWidth="1"/>
    <col min="14338" max="14338" width="8.140625" customWidth="1"/>
    <col min="14339" max="14339" width="37.85546875" customWidth="1"/>
    <col min="14340" max="14340" width="5" customWidth="1"/>
    <col min="14341" max="14341" width="26.5703125" customWidth="1"/>
    <col min="14342" max="14342" width="21.7109375" customWidth="1"/>
    <col min="14343" max="14343" width="7.140625" customWidth="1"/>
    <col min="14344" max="14344" width="11.7109375" customWidth="1"/>
    <col min="14345" max="14345" width="11" customWidth="1"/>
    <col min="14346" max="14346" width="11.85546875" customWidth="1"/>
    <col min="14348" max="14348" width="13.28515625" bestFit="1" customWidth="1"/>
    <col min="14593" max="14593" width="6.28515625" customWidth="1"/>
    <col min="14594" max="14594" width="8.140625" customWidth="1"/>
    <col min="14595" max="14595" width="37.85546875" customWidth="1"/>
    <col min="14596" max="14596" width="5" customWidth="1"/>
    <col min="14597" max="14597" width="26.5703125" customWidth="1"/>
    <col min="14598" max="14598" width="21.7109375" customWidth="1"/>
    <col min="14599" max="14599" width="7.140625" customWidth="1"/>
    <col min="14600" max="14600" width="11.7109375" customWidth="1"/>
    <col min="14601" max="14601" width="11" customWidth="1"/>
    <col min="14602" max="14602" width="11.85546875" customWidth="1"/>
    <col min="14604" max="14604" width="13.28515625" bestFit="1" customWidth="1"/>
    <col min="14849" max="14849" width="6.28515625" customWidth="1"/>
    <col min="14850" max="14850" width="8.140625" customWidth="1"/>
    <col min="14851" max="14851" width="37.85546875" customWidth="1"/>
    <col min="14852" max="14852" width="5" customWidth="1"/>
    <col min="14853" max="14853" width="26.5703125" customWidth="1"/>
    <col min="14854" max="14854" width="21.7109375" customWidth="1"/>
    <col min="14855" max="14855" width="7.140625" customWidth="1"/>
    <col min="14856" max="14856" width="11.7109375" customWidth="1"/>
    <col min="14857" max="14857" width="11" customWidth="1"/>
    <col min="14858" max="14858" width="11.85546875" customWidth="1"/>
    <col min="14860" max="14860" width="13.28515625" bestFit="1" customWidth="1"/>
    <col min="15105" max="15105" width="6.28515625" customWidth="1"/>
    <col min="15106" max="15106" width="8.140625" customWidth="1"/>
    <col min="15107" max="15107" width="37.85546875" customWidth="1"/>
    <col min="15108" max="15108" width="5" customWidth="1"/>
    <col min="15109" max="15109" width="26.5703125" customWidth="1"/>
    <col min="15110" max="15110" width="21.7109375" customWidth="1"/>
    <col min="15111" max="15111" width="7.140625" customWidth="1"/>
    <col min="15112" max="15112" width="11.7109375" customWidth="1"/>
    <col min="15113" max="15113" width="11" customWidth="1"/>
    <col min="15114" max="15114" width="11.85546875" customWidth="1"/>
    <col min="15116" max="15116" width="13.28515625" bestFit="1" customWidth="1"/>
    <col min="15361" max="15361" width="6.28515625" customWidth="1"/>
    <col min="15362" max="15362" width="8.140625" customWidth="1"/>
    <col min="15363" max="15363" width="37.85546875" customWidth="1"/>
    <col min="15364" max="15364" width="5" customWidth="1"/>
    <col min="15365" max="15365" width="26.5703125" customWidth="1"/>
    <col min="15366" max="15366" width="21.7109375" customWidth="1"/>
    <col min="15367" max="15367" width="7.140625" customWidth="1"/>
    <col min="15368" max="15368" width="11.7109375" customWidth="1"/>
    <col min="15369" max="15369" width="11" customWidth="1"/>
    <col min="15370" max="15370" width="11.85546875" customWidth="1"/>
    <col min="15372" max="15372" width="13.28515625" bestFit="1" customWidth="1"/>
    <col min="15617" max="15617" width="6.28515625" customWidth="1"/>
    <col min="15618" max="15618" width="8.140625" customWidth="1"/>
    <col min="15619" max="15619" width="37.85546875" customWidth="1"/>
    <col min="15620" max="15620" width="5" customWidth="1"/>
    <col min="15621" max="15621" width="26.5703125" customWidth="1"/>
    <col min="15622" max="15622" width="21.7109375" customWidth="1"/>
    <col min="15623" max="15623" width="7.140625" customWidth="1"/>
    <col min="15624" max="15624" width="11.7109375" customWidth="1"/>
    <col min="15625" max="15625" width="11" customWidth="1"/>
    <col min="15626" max="15626" width="11.85546875" customWidth="1"/>
    <col min="15628" max="15628" width="13.28515625" bestFit="1" customWidth="1"/>
    <col min="15873" max="15873" width="6.28515625" customWidth="1"/>
    <col min="15874" max="15874" width="8.140625" customWidth="1"/>
    <col min="15875" max="15875" width="37.85546875" customWidth="1"/>
    <col min="15876" max="15876" width="5" customWidth="1"/>
    <col min="15877" max="15877" width="26.5703125" customWidth="1"/>
    <col min="15878" max="15878" width="21.7109375" customWidth="1"/>
    <col min="15879" max="15879" width="7.140625" customWidth="1"/>
    <col min="15880" max="15880" width="11.7109375" customWidth="1"/>
    <col min="15881" max="15881" width="11" customWidth="1"/>
    <col min="15882" max="15882" width="11.85546875" customWidth="1"/>
    <col min="15884" max="15884" width="13.28515625" bestFit="1" customWidth="1"/>
    <col min="16129" max="16129" width="6.28515625" customWidth="1"/>
    <col min="16130" max="16130" width="8.140625" customWidth="1"/>
    <col min="16131" max="16131" width="37.85546875" customWidth="1"/>
    <col min="16132" max="16132" width="5" customWidth="1"/>
    <col min="16133" max="16133" width="26.5703125" customWidth="1"/>
    <col min="16134" max="16134" width="21.7109375" customWidth="1"/>
    <col min="16135" max="16135" width="7.140625" customWidth="1"/>
    <col min="16136" max="16136" width="11.7109375" customWidth="1"/>
    <col min="16137" max="16137" width="11" customWidth="1"/>
    <col min="16138" max="16138" width="11.85546875" customWidth="1"/>
    <col min="16140" max="16140" width="13.28515625" bestFit="1" customWidth="1"/>
  </cols>
  <sheetData>
    <row r="1" spans="1:23" ht="26.25" customHeight="1" x14ac:dyDescent="0.25">
      <c r="A1" s="863"/>
      <c r="B1" s="863"/>
      <c r="C1" s="864" t="s">
        <v>0</v>
      </c>
      <c r="D1" s="865"/>
      <c r="E1" s="865"/>
      <c r="F1" s="865"/>
      <c r="G1" s="865"/>
      <c r="H1" s="865"/>
      <c r="I1" s="865"/>
      <c r="J1" s="866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3" ht="26.25" customHeight="1" x14ac:dyDescent="0.25">
      <c r="A2" s="863"/>
      <c r="B2" s="863"/>
      <c r="C2" s="867" t="s">
        <v>133</v>
      </c>
      <c r="D2" s="868"/>
      <c r="E2" s="868"/>
      <c r="F2" s="868"/>
      <c r="G2" s="868"/>
      <c r="H2" s="868"/>
      <c r="I2" s="868"/>
      <c r="J2" s="869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1:23" ht="21" x14ac:dyDescent="0.25">
      <c r="A3" s="863"/>
      <c r="B3" s="863"/>
      <c r="C3" s="864" t="s">
        <v>1</v>
      </c>
      <c r="D3" s="865"/>
      <c r="E3" s="865"/>
      <c r="F3" s="865"/>
      <c r="G3" s="865"/>
      <c r="H3" s="865"/>
      <c r="I3" s="865"/>
      <c r="J3" s="866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3" ht="4.5" customHeight="1" x14ac:dyDescent="0.25">
      <c r="A4" s="3"/>
      <c r="B4" s="4"/>
      <c r="C4" s="230"/>
      <c r="D4" s="5"/>
      <c r="E4" s="5"/>
      <c r="F4" s="5"/>
      <c r="G4" s="685"/>
      <c r="H4" s="219"/>
      <c r="I4" s="6"/>
      <c r="J4" s="7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3" s="70" customFormat="1" ht="19.5" customHeight="1" x14ac:dyDescent="0.35">
      <c r="A5" s="870" t="s">
        <v>84</v>
      </c>
      <c r="B5" s="871"/>
      <c r="C5" s="871"/>
      <c r="D5" s="871"/>
      <c r="E5" s="871"/>
      <c r="F5" s="871"/>
      <c r="G5" s="871"/>
      <c r="H5" s="871"/>
      <c r="I5" s="871"/>
      <c r="J5" s="871"/>
      <c r="K5" s="871"/>
      <c r="L5" s="71"/>
      <c r="M5" s="72"/>
      <c r="N5" s="73"/>
      <c r="O5" s="73"/>
      <c r="P5" s="73"/>
      <c r="Q5" s="73"/>
      <c r="R5" s="73"/>
      <c r="S5" s="73"/>
      <c r="T5" s="73"/>
      <c r="U5" s="73"/>
      <c r="W5" s="665"/>
    </row>
    <row r="6" spans="1:23" ht="4.5" customHeight="1" x14ac:dyDescent="0.25">
      <c r="A6" s="3"/>
      <c r="B6" s="4"/>
      <c r="C6" s="230"/>
      <c r="D6" s="5"/>
      <c r="E6" s="5"/>
      <c r="F6" s="5"/>
      <c r="G6" s="685"/>
      <c r="H6" s="219"/>
      <c r="I6" s="6"/>
      <c r="J6" s="7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3" ht="45.75" customHeight="1" x14ac:dyDescent="0.25">
      <c r="A7" s="872" t="s">
        <v>552</v>
      </c>
      <c r="B7" s="873"/>
      <c r="C7" s="873"/>
      <c r="D7" s="873"/>
      <c r="E7" s="873"/>
      <c r="F7" s="873"/>
      <c r="G7" s="873"/>
      <c r="H7" s="873"/>
      <c r="I7" s="873"/>
      <c r="J7" s="87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3" ht="4.5" customHeight="1" x14ac:dyDescent="0.25">
      <c r="A8" s="3"/>
      <c r="B8" s="4"/>
      <c r="C8" s="230"/>
      <c r="D8" s="5"/>
      <c r="E8" s="5"/>
      <c r="F8" s="5"/>
      <c r="G8" s="685"/>
      <c r="H8" s="219"/>
      <c r="I8" s="6"/>
      <c r="J8" s="7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3" s="70" customFormat="1" ht="16.5" customHeight="1" x14ac:dyDescent="0.25">
      <c r="A9" s="376" t="s">
        <v>2</v>
      </c>
      <c r="B9" s="848" t="s">
        <v>395</v>
      </c>
      <c r="C9" s="848"/>
      <c r="D9" s="848"/>
      <c r="E9" s="848"/>
      <c r="F9" s="848"/>
      <c r="G9" s="848"/>
      <c r="H9" s="848"/>
      <c r="I9" s="848"/>
      <c r="J9" s="848"/>
      <c r="K9" s="848"/>
      <c r="L9" s="71"/>
      <c r="M9" s="72"/>
      <c r="N9" s="73"/>
      <c r="O9" s="73"/>
      <c r="P9" s="73"/>
      <c r="Q9" s="73"/>
      <c r="R9" s="73"/>
      <c r="S9" s="73"/>
      <c r="T9" s="73"/>
      <c r="U9" s="73"/>
      <c r="W9" s="665"/>
    </row>
    <row r="10" spans="1:23" s="70" customFormat="1" ht="17.25" customHeight="1" x14ac:dyDescent="0.25">
      <c r="A10" s="376" t="s">
        <v>3</v>
      </c>
      <c r="B10" s="848" t="s">
        <v>394</v>
      </c>
      <c r="C10" s="848"/>
      <c r="D10" s="848"/>
      <c r="E10" s="848"/>
      <c r="F10" s="848"/>
      <c r="G10" s="848"/>
      <c r="H10" s="848"/>
      <c r="I10" s="848"/>
      <c r="J10" s="848"/>
      <c r="K10" s="848"/>
      <c r="L10" s="71"/>
      <c r="M10" s="72"/>
      <c r="N10" s="73"/>
      <c r="O10" s="73"/>
      <c r="P10" s="73"/>
      <c r="Q10" s="73"/>
      <c r="R10" s="73"/>
      <c r="S10" s="73"/>
      <c r="T10" s="73"/>
      <c r="U10" s="73"/>
      <c r="W10" s="665"/>
    </row>
    <row r="11" spans="1:23" s="70" customFormat="1" ht="15" customHeight="1" x14ac:dyDescent="0.25">
      <c r="A11" s="376" t="s">
        <v>86</v>
      </c>
      <c r="B11" s="849">
        <f>J165</f>
        <v>143243.92000000001</v>
      </c>
      <c r="C11" s="850"/>
      <c r="D11" s="850"/>
      <c r="E11" s="850"/>
      <c r="F11" s="851"/>
      <c r="G11" s="686" t="s">
        <v>49</v>
      </c>
      <c r="H11" s="377" t="s">
        <v>85</v>
      </c>
      <c r="I11" s="378" t="s">
        <v>50</v>
      </c>
      <c r="J11" s="881">
        <v>0.27629999999999999</v>
      </c>
      <c r="K11" s="881"/>
      <c r="L11" s="74"/>
      <c r="M11" s="72"/>
      <c r="N11" s="73"/>
      <c r="O11" s="73"/>
      <c r="P11" s="73"/>
      <c r="Q11" s="73"/>
      <c r="R11" s="73"/>
      <c r="S11" s="73"/>
      <c r="T11" s="73"/>
      <c r="U11" s="73"/>
      <c r="W11" s="665"/>
    </row>
    <row r="12" spans="1:23" s="70" customFormat="1" ht="25.5" x14ac:dyDescent="0.25">
      <c r="A12" s="379" t="s">
        <v>87</v>
      </c>
      <c r="B12" s="882">
        <v>83.01</v>
      </c>
      <c r="C12" s="882"/>
      <c r="D12" s="860" t="s">
        <v>556</v>
      </c>
      <c r="E12" s="860"/>
      <c r="F12" s="860"/>
      <c r="G12" s="860"/>
      <c r="H12" s="860"/>
      <c r="I12" s="860"/>
      <c r="J12" s="860"/>
      <c r="K12" s="861"/>
      <c r="L12" s="71"/>
      <c r="M12" s="72"/>
      <c r="N12" s="73"/>
      <c r="O12" s="73"/>
      <c r="P12" s="73"/>
      <c r="Q12" s="73"/>
      <c r="R12" s="73"/>
      <c r="S12" s="73"/>
      <c r="T12" s="73"/>
      <c r="U12" s="73"/>
      <c r="W12" s="665"/>
    </row>
    <row r="13" spans="1:23" ht="7.5" customHeight="1" x14ac:dyDescent="0.25">
      <c r="A13" s="784"/>
      <c r="B13" s="785"/>
      <c r="C13" s="886"/>
      <c r="D13" s="886"/>
      <c r="E13" s="886"/>
      <c r="F13" s="886"/>
      <c r="G13" s="886"/>
      <c r="H13" s="862"/>
      <c r="I13" s="862"/>
      <c r="J13" s="713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3" ht="4.5" customHeight="1" x14ac:dyDescent="0.25">
      <c r="A14" s="883"/>
      <c r="B14" s="884"/>
      <c r="C14" s="884"/>
      <c r="D14" s="884"/>
      <c r="E14" s="884"/>
      <c r="F14" s="884"/>
      <c r="G14" s="884"/>
      <c r="H14" s="884"/>
      <c r="I14" s="884"/>
      <c r="J14" s="885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3" ht="38.25" x14ac:dyDescent="0.25">
      <c r="A15" s="78" t="s">
        <v>5</v>
      </c>
      <c r="B15" s="79" t="s">
        <v>6</v>
      </c>
      <c r="C15" s="231" t="s">
        <v>7</v>
      </c>
      <c r="D15" s="80" t="s">
        <v>8</v>
      </c>
      <c r="E15" s="774" t="s">
        <v>275</v>
      </c>
      <c r="F15" s="775" t="s">
        <v>276</v>
      </c>
      <c r="G15" s="687" t="s">
        <v>9</v>
      </c>
      <c r="H15" s="210" t="s">
        <v>42</v>
      </c>
      <c r="I15" s="215" t="s">
        <v>10</v>
      </c>
      <c r="J15" s="210" t="s">
        <v>11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3" ht="3" customHeight="1" x14ac:dyDescent="0.25">
      <c r="A16" s="188"/>
      <c r="B16" s="62"/>
      <c r="C16" s="232"/>
      <c r="D16" s="62"/>
      <c r="E16" s="62"/>
      <c r="F16" s="62"/>
      <c r="G16" s="688"/>
      <c r="H16" s="710"/>
      <c r="I16" s="710"/>
      <c r="J16" s="7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3" ht="3.75" customHeight="1" x14ac:dyDescent="0.25">
      <c r="A17" s="2"/>
      <c r="B17" s="90"/>
      <c r="C17" s="91"/>
      <c r="D17" s="92"/>
      <c r="E17" s="92"/>
      <c r="F17" s="92"/>
      <c r="G17" s="1087"/>
      <c r="H17" s="711"/>
      <c r="I17" s="9"/>
      <c r="J17" s="10"/>
      <c r="K17" s="75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3" ht="18.75" x14ac:dyDescent="0.25">
      <c r="A18" s="88">
        <v>1</v>
      </c>
      <c r="B18" s="887" t="s">
        <v>227</v>
      </c>
      <c r="C18" s="888"/>
      <c r="D18" s="676"/>
      <c r="E18" s="677"/>
      <c r="F18" s="677"/>
      <c r="G18" s="699"/>
      <c r="H18" s="216"/>
      <c r="I18" s="9"/>
      <c r="J18" s="10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3" ht="5.25" customHeight="1" x14ac:dyDescent="0.25"/>
    <row r="20" spans="1:23" s="64" customFormat="1" ht="12.75" customHeight="1" x14ac:dyDescent="0.25">
      <c r="A20" s="93"/>
      <c r="B20" s="855" t="s">
        <v>320</v>
      </c>
      <c r="C20" s="856"/>
      <c r="D20" s="856"/>
      <c r="E20" s="856"/>
      <c r="F20" s="241"/>
      <c r="G20" s="690"/>
      <c r="H20" s="211"/>
      <c r="I20" s="211"/>
      <c r="J20" s="97"/>
      <c r="K20" s="95"/>
      <c r="L20" s="94"/>
      <c r="N20" s="64" t="s">
        <v>90</v>
      </c>
      <c r="W20" s="285"/>
    </row>
    <row r="21" spans="1:23" s="240" customFormat="1" ht="39" customHeight="1" x14ac:dyDescent="0.25">
      <c r="A21" s="889" t="s">
        <v>12</v>
      </c>
      <c r="B21" s="891">
        <v>99059</v>
      </c>
      <c r="C21" s="893" t="s">
        <v>309</v>
      </c>
      <c r="D21" s="545" t="s">
        <v>310</v>
      </c>
      <c r="E21" s="208" t="s">
        <v>576</v>
      </c>
      <c r="F21" s="81">
        <f>TRUNC(4*3+2*(1.69+2.05)+2,2)</f>
        <v>21.48</v>
      </c>
      <c r="G21" s="902">
        <f>F21+F22</f>
        <v>33.78</v>
      </c>
      <c r="H21" s="895">
        <v>59.45</v>
      </c>
      <c r="I21" s="898">
        <f>TRUNC(H21*1.2824,2)</f>
        <v>76.23</v>
      </c>
      <c r="J21" s="900">
        <f>TRUNC(G21*I21,2)</f>
        <v>2575.04</v>
      </c>
      <c r="W21" s="897"/>
    </row>
    <row r="22" spans="1:23" s="240" customFormat="1" ht="39" customHeight="1" thickBot="1" x14ac:dyDescent="0.3">
      <c r="A22" s="890"/>
      <c r="B22" s="892"/>
      <c r="C22" s="894"/>
      <c r="D22" s="545" t="s">
        <v>310</v>
      </c>
      <c r="E22" s="208" t="s">
        <v>325</v>
      </c>
      <c r="F22" s="684">
        <f>TRUNC(2*3*0.85+6*1.2,2)</f>
        <v>12.3</v>
      </c>
      <c r="G22" s="903"/>
      <c r="H22" s="896"/>
      <c r="I22" s="899"/>
      <c r="J22" s="901"/>
      <c r="W22" s="897"/>
    </row>
    <row r="23" spans="1:23" s="281" customFormat="1" ht="183.75" customHeight="1" x14ac:dyDescent="0.25">
      <c r="A23" s="11" t="s">
        <v>128</v>
      </c>
      <c r="B23" s="13">
        <v>93358</v>
      </c>
      <c r="C23" s="578" t="s">
        <v>277</v>
      </c>
      <c r="D23" s="15" t="s">
        <v>39</v>
      </c>
      <c r="E23" s="381" t="s">
        <v>591</v>
      </c>
      <c r="F23" s="683">
        <f>TRUNC((6+2+3)*(0.8*0.8)+(0.3*0.35)*(2.75*2+1.69+2.05+2),2)</f>
        <v>8.2200000000000006</v>
      </c>
      <c r="G23" s="683">
        <f>TRUNC((6+2+3)*(0.8*0.8)+(0.3*0.35)*(2.75*2+1.69+2.05+2),2)</f>
        <v>8.2200000000000006</v>
      </c>
      <c r="H23" s="177">
        <v>63.37</v>
      </c>
      <c r="I23" s="280">
        <f t="shared" ref="I23:I25" si="0">TRUNC(H23*1.2718,2)</f>
        <v>80.59</v>
      </c>
      <c r="J23" s="16">
        <f t="shared" ref="J23:J25" si="1">TRUNC(G23*I23,2)</f>
        <v>662.44</v>
      </c>
      <c r="W23" s="670"/>
    </row>
    <row r="24" spans="1:23" s="281" customFormat="1" ht="51" x14ac:dyDescent="0.25">
      <c r="A24" s="11" t="s">
        <v>148</v>
      </c>
      <c r="B24" s="13">
        <v>101616</v>
      </c>
      <c r="C24" s="382" t="s">
        <v>278</v>
      </c>
      <c r="D24" s="13" t="s">
        <v>16</v>
      </c>
      <c r="E24" s="382" t="s">
        <v>308</v>
      </c>
      <c r="F24" s="683" t="s">
        <v>584</v>
      </c>
      <c r="G24" s="691">
        <f>TRUNC(0.25*(2.75*2+1.69+2.05+2),2)</f>
        <v>2.81</v>
      </c>
      <c r="H24" s="256">
        <v>4.6100000000000003</v>
      </c>
      <c r="I24" s="405">
        <f t="shared" si="0"/>
        <v>5.86</v>
      </c>
      <c r="J24" s="16">
        <f t="shared" si="1"/>
        <v>16.46</v>
      </c>
      <c r="W24" s="671"/>
    </row>
    <row r="25" spans="1:23" s="281" customFormat="1" ht="39" thickBot="1" x14ac:dyDescent="0.3">
      <c r="A25" s="11" t="s">
        <v>248</v>
      </c>
      <c r="B25" s="15">
        <v>96619</v>
      </c>
      <c r="C25" s="406" t="s">
        <v>338</v>
      </c>
      <c r="D25" s="15" t="s">
        <v>19</v>
      </c>
      <c r="E25" s="381" t="s">
        <v>586</v>
      </c>
      <c r="F25" s="683">
        <f>TRUNC(0.3*(2.75*2+1.69+2.05+2),2)</f>
        <v>3.37</v>
      </c>
      <c r="G25" s="683">
        <f>TRUNC(0.3*(2.75*2+1.69+2.05+2),2)</f>
        <v>3.37</v>
      </c>
      <c r="H25" s="398">
        <v>30.21</v>
      </c>
      <c r="I25" s="405">
        <f t="shared" si="0"/>
        <v>38.42</v>
      </c>
      <c r="J25" s="16">
        <f t="shared" si="1"/>
        <v>129.47</v>
      </c>
      <c r="W25" s="670"/>
    </row>
    <row r="26" spans="1:23" s="240" customFormat="1" ht="69" customHeight="1" x14ac:dyDescent="0.25">
      <c r="A26" s="11" t="s">
        <v>249</v>
      </c>
      <c r="B26" s="546">
        <v>101176</v>
      </c>
      <c r="C26" s="239" t="s">
        <v>585</v>
      </c>
      <c r="D26" s="93" t="s">
        <v>15</v>
      </c>
      <c r="E26" s="548" t="s">
        <v>321</v>
      </c>
      <c r="F26" s="547">
        <f>(3+3+3)*2+2</f>
        <v>20</v>
      </c>
      <c r="G26" s="692">
        <f>(3+3+3)*2+2</f>
        <v>20</v>
      </c>
      <c r="H26" s="177">
        <v>145.26</v>
      </c>
      <c r="I26" s="206">
        <f t="shared" ref="I26:I36" si="2">TRUNC(H26*1.2824,2)</f>
        <v>186.28</v>
      </c>
      <c r="J26" s="94">
        <f t="shared" ref="J26:J36" si="3">TRUNC(G26*I26,2)</f>
        <v>3725.6</v>
      </c>
      <c r="W26" s="671"/>
    </row>
    <row r="27" spans="1:23" s="240" customFormat="1" ht="153" x14ac:dyDescent="0.25">
      <c r="A27" s="11" t="s">
        <v>250</v>
      </c>
      <c r="B27" s="546">
        <v>96536</v>
      </c>
      <c r="C27" s="239" t="s">
        <v>312</v>
      </c>
      <c r="D27" s="93" t="s">
        <v>19</v>
      </c>
      <c r="E27" s="283" t="s">
        <v>588</v>
      </c>
      <c r="F27" s="15">
        <f>TRUNC(((4*2.85+2+2*(1.7+2.05))*2*0.3+(2*2.85+2.05+1.7)*0.2+3*2*2*0.25*(0.85*2+0.15)+3*2*1.35*0.25),2)</f>
        <v>22</v>
      </c>
      <c r="G27" s="15">
        <f>TRUNC(((4*2.85+2+2*(1.7+2.05))*2*0.3+(2*2.85+2.05+1.7)*0.2+3*2*2*0.25*(0.85*2+0.15)+3*2*1.35*0.25),2)</f>
        <v>22</v>
      </c>
      <c r="H27" s="256">
        <v>66.73</v>
      </c>
      <c r="I27" s="206">
        <f t="shared" si="2"/>
        <v>85.57</v>
      </c>
      <c r="J27" s="94">
        <f t="shared" si="3"/>
        <v>1882.54</v>
      </c>
      <c r="V27" s="240">
        <v>96535</v>
      </c>
      <c r="W27" s="183">
        <v>126.76</v>
      </c>
    </row>
    <row r="28" spans="1:23" s="240" customFormat="1" ht="66" customHeight="1" x14ac:dyDescent="0.25">
      <c r="A28" s="11" t="s">
        <v>251</v>
      </c>
      <c r="B28" s="81" t="s">
        <v>543</v>
      </c>
      <c r="C28" s="239" t="s">
        <v>632</v>
      </c>
      <c r="D28" s="93" t="s">
        <v>8</v>
      </c>
      <c r="E28" s="290" t="s">
        <v>582</v>
      </c>
      <c r="F28" s="15" t="s">
        <v>587</v>
      </c>
      <c r="G28" s="697">
        <v>9</v>
      </c>
      <c r="H28" s="256">
        <f>'COMPOSIÇÕES DESSA PLANILHA '!H269</f>
        <v>8.61</v>
      </c>
      <c r="I28" s="206">
        <f t="shared" si="2"/>
        <v>11.04</v>
      </c>
      <c r="J28" s="94">
        <f t="shared" si="3"/>
        <v>99.36</v>
      </c>
      <c r="W28" s="256"/>
    </row>
    <row r="29" spans="1:23" s="240" customFormat="1" ht="51.75" customHeight="1" x14ac:dyDescent="0.25">
      <c r="A29" s="11" t="s">
        <v>330</v>
      </c>
      <c r="B29" s="547">
        <v>92413</v>
      </c>
      <c r="C29" s="548" t="s">
        <v>313</v>
      </c>
      <c r="D29" s="93" t="s">
        <v>19</v>
      </c>
      <c r="E29" s="717" t="s">
        <v>589</v>
      </c>
      <c r="F29" s="93">
        <f>TRUNC(18*2*(0.15+0.3)*0.7/4,2)</f>
        <v>2.83</v>
      </c>
      <c r="G29" s="93">
        <f>TRUNC(18*2*(0.15+0.3)*0.7/4,2)</f>
        <v>2.83</v>
      </c>
      <c r="H29" s="177">
        <v>102.92</v>
      </c>
      <c r="I29" s="206">
        <f t="shared" si="2"/>
        <v>131.97999999999999</v>
      </c>
      <c r="J29" s="94">
        <f t="shared" si="3"/>
        <v>373.5</v>
      </c>
      <c r="V29" s="240" t="s">
        <v>577</v>
      </c>
      <c r="W29" s="177">
        <v>102.92</v>
      </c>
    </row>
    <row r="30" spans="1:23" s="240" customFormat="1" ht="51" x14ac:dyDescent="0.25">
      <c r="A30" s="11" t="s">
        <v>331</v>
      </c>
      <c r="B30" s="547">
        <v>96543</v>
      </c>
      <c r="C30" s="548" t="s">
        <v>314</v>
      </c>
      <c r="D30" s="93" t="s">
        <v>240</v>
      </c>
      <c r="E30" s="319" t="s">
        <v>590</v>
      </c>
      <c r="F30" s="93">
        <f>TRUNC(21.48/0.2*0.84*0.154+12.3/0.2*0.68*0.154,2)</f>
        <v>20.329999999999998</v>
      </c>
      <c r="G30" s="93">
        <f>TRUNC(21.48/0.2*0.84*0.154+12.3/0.2*0.68*0.154,2)</f>
        <v>20.329999999999998</v>
      </c>
      <c r="H30" s="177">
        <v>19.309999999999999</v>
      </c>
      <c r="I30" s="206">
        <f t="shared" si="2"/>
        <v>24.76</v>
      </c>
      <c r="J30" s="94">
        <f t="shared" si="3"/>
        <v>503.37</v>
      </c>
      <c r="W30" s="177"/>
    </row>
    <row r="31" spans="1:23" s="240" customFormat="1" ht="38.25" x14ac:dyDescent="0.25">
      <c r="A31" s="11" t="s">
        <v>332</v>
      </c>
      <c r="B31" s="547">
        <v>96546</v>
      </c>
      <c r="C31" s="548" t="s">
        <v>328</v>
      </c>
      <c r="D31" s="93" t="s">
        <v>240</v>
      </c>
      <c r="E31" s="239" t="s">
        <v>326</v>
      </c>
      <c r="F31" s="93" t="s">
        <v>606</v>
      </c>
      <c r="G31" s="93">
        <f>TRUNC(((21.48+0.1+12.3+0.1)*4)*0.617,2)</f>
        <v>83.86</v>
      </c>
      <c r="H31" s="177">
        <v>16.38</v>
      </c>
      <c r="I31" s="206">
        <f t="shared" si="2"/>
        <v>21</v>
      </c>
      <c r="J31" s="94">
        <f t="shared" si="3"/>
        <v>1761.06</v>
      </c>
      <c r="V31" s="240">
        <v>96545</v>
      </c>
      <c r="W31" s="177">
        <v>18.079999999999998</v>
      </c>
    </row>
    <row r="32" spans="1:23" s="240" customFormat="1" ht="51" x14ac:dyDescent="0.25">
      <c r="A32" s="11" t="s">
        <v>333</v>
      </c>
      <c r="B32" s="549" t="s">
        <v>315</v>
      </c>
      <c r="C32" s="550" t="s">
        <v>316</v>
      </c>
      <c r="D32" s="208" t="s">
        <v>240</v>
      </c>
      <c r="E32" s="93" t="s">
        <v>327</v>
      </c>
      <c r="F32" s="93" t="s">
        <v>605</v>
      </c>
      <c r="G32" s="93">
        <f>TRUNC(18*0.7/0.15*0.78*0.154,2)</f>
        <v>10.09</v>
      </c>
      <c r="H32" s="177">
        <v>16.670000000000002</v>
      </c>
      <c r="I32" s="206">
        <f t="shared" si="2"/>
        <v>21.37</v>
      </c>
      <c r="J32" s="94">
        <f t="shared" si="3"/>
        <v>215.62</v>
      </c>
      <c r="W32" s="177"/>
    </row>
    <row r="33" spans="1:258" s="240" customFormat="1" ht="51" x14ac:dyDescent="0.25">
      <c r="A33" s="11" t="s">
        <v>334</v>
      </c>
      <c r="B33" s="157" t="s">
        <v>317</v>
      </c>
      <c r="C33" s="321" t="s">
        <v>318</v>
      </c>
      <c r="D33" s="157" t="s">
        <v>240</v>
      </c>
      <c r="E33" s="319" t="s">
        <v>329</v>
      </c>
      <c r="F33" s="546" t="s">
        <v>604</v>
      </c>
      <c r="G33" s="546">
        <f>TRUNC((18*4*0.617*(0.7+0.35+0.1)),2)</f>
        <v>51.08</v>
      </c>
      <c r="H33" s="177">
        <v>16.309999999999999</v>
      </c>
      <c r="I33" s="206">
        <f t="shared" si="2"/>
        <v>20.91</v>
      </c>
      <c r="J33" s="579">
        <f t="shared" si="3"/>
        <v>1068.08</v>
      </c>
      <c r="W33" s="177"/>
    </row>
    <row r="34" spans="1:258" s="240" customFormat="1" ht="57.75" customHeight="1" x14ac:dyDescent="0.25">
      <c r="A34" s="11" t="s">
        <v>335</v>
      </c>
      <c r="B34" s="547">
        <v>102477</v>
      </c>
      <c r="C34" s="548" t="s">
        <v>400</v>
      </c>
      <c r="D34" s="546" t="s">
        <v>39</v>
      </c>
      <c r="E34" s="239" t="s">
        <v>583</v>
      </c>
      <c r="F34" s="81" t="s">
        <v>603</v>
      </c>
      <c r="G34" s="81">
        <f>TRUNC(((18*0.7*0.12*0.3)+(6*0.12*0.25*(1.35+1)+(4*2.75+2*1.7+2*2.2)*0.15*0.3)),2)</f>
        <v>1.72</v>
      </c>
      <c r="H34" s="177">
        <v>719.68</v>
      </c>
      <c r="I34" s="206">
        <f t="shared" si="2"/>
        <v>922.91</v>
      </c>
      <c r="J34" s="94">
        <f t="shared" si="3"/>
        <v>1587.4</v>
      </c>
      <c r="V34" s="240">
        <v>102473</v>
      </c>
      <c r="W34" s="177">
        <v>549.19000000000005</v>
      </c>
    </row>
    <row r="35" spans="1:258" s="240" customFormat="1" ht="117.75" customHeight="1" x14ac:dyDescent="0.25">
      <c r="A35" s="11" t="s">
        <v>336</v>
      </c>
      <c r="B35" s="546">
        <v>96995</v>
      </c>
      <c r="C35" s="239" t="s">
        <v>311</v>
      </c>
      <c r="D35" s="93" t="s">
        <v>19</v>
      </c>
      <c r="E35" s="283" t="s">
        <v>592</v>
      </c>
      <c r="F35" s="683" t="s">
        <v>602</v>
      </c>
      <c r="G35" s="683">
        <f>TRUNC(8.22-((6+2+3)*(0.8*0.8)-(18*0.12*0.3))-(0.3*0.35-0.12*0.3)*(2.75*2+1.69+2.05+2),2)</f>
        <v>1.05</v>
      </c>
      <c r="H35" s="256">
        <v>38.42</v>
      </c>
      <c r="I35" s="206">
        <f t="shared" ref="I35" si="4">TRUNC(H35*1.2824,2)</f>
        <v>49.26</v>
      </c>
      <c r="J35" s="94">
        <f t="shared" ref="J35" si="5">TRUNC(G35*I35,2)</f>
        <v>51.72</v>
      </c>
      <c r="W35" s="177"/>
    </row>
    <row r="36" spans="1:258" s="240" customFormat="1" ht="30" customHeight="1" x14ac:dyDescent="0.25">
      <c r="A36" s="11" t="s">
        <v>444</v>
      </c>
      <c r="B36" s="93">
        <v>103670</v>
      </c>
      <c r="C36" s="548" t="s">
        <v>600</v>
      </c>
      <c r="D36" s="546" t="s">
        <v>39</v>
      </c>
      <c r="E36" s="139" t="s">
        <v>593</v>
      </c>
      <c r="F36" s="81" t="s">
        <v>601</v>
      </c>
      <c r="G36" s="81">
        <f>TRUNC(1.72+3.37*0.05,2)</f>
        <v>1.88</v>
      </c>
      <c r="H36" s="256">
        <v>218.06</v>
      </c>
      <c r="I36" s="206">
        <f t="shared" si="2"/>
        <v>279.64</v>
      </c>
      <c r="J36" s="94">
        <f t="shared" si="3"/>
        <v>525.72</v>
      </c>
      <c r="W36" s="256"/>
    </row>
    <row r="37" spans="1:258" s="551" customFormat="1" ht="38.25" x14ac:dyDescent="0.2">
      <c r="A37" s="11" t="s">
        <v>445</v>
      </c>
      <c r="B37" s="546">
        <v>98555</v>
      </c>
      <c r="C37" s="239" t="s">
        <v>319</v>
      </c>
      <c r="D37" s="547" t="s">
        <v>19</v>
      </c>
      <c r="E37" s="547" t="s">
        <v>594</v>
      </c>
      <c r="F37" s="547">
        <f>TRUNC((21.48*(2*0.3+0.15)+12.3*(2*0.25+0.12)),2)</f>
        <v>23.73</v>
      </c>
      <c r="G37" s="547">
        <f>TRUNC((21.48*(2*0.3+0.15)+12.3*(2*0.25+0.12)),2)</f>
        <v>23.73</v>
      </c>
      <c r="H37" s="562">
        <v>24.16</v>
      </c>
      <c r="I37" s="206">
        <f>TRUNC(H37*1.2824,2)</f>
        <v>30.98</v>
      </c>
      <c r="J37" s="94">
        <f>TRUNC(G37*I37,2)</f>
        <v>735.15</v>
      </c>
      <c r="W37" s="562"/>
    </row>
    <row r="38" spans="1:258" s="64" customFormat="1" ht="16.5" customHeight="1" x14ac:dyDescent="0.25">
      <c r="A38" s="93"/>
      <c r="B38" s="855" t="s">
        <v>228</v>
      </c>
      <c r="C38" s="856"/>
      <c r="D38" s="96"/>
      <c r="E38" s="241"/>
      <c r="F38" s="241"/>
      <c r="G38" s="690"/>
      <c r="H38" s="211"/>
      <c r="I38" s="211"/>
      <c r="J38" s="97"/>
      <c r="K38" s="95"/>
      <c r="L38" s="94"/>
      <c r="N38" s="64" t="s">
        <v>90</v>
      </c>
      <c r="W38" s="285"/>
    </row>
    <row r="39" spans="1:258" ht="39.75" customHeight="1" x14ac:dyDescent="0.25">
      <c r="A39" s="623" t="s">
        <v>446</v>
      </c>
      <c r="B39" s="63">
        <v>97647</v>
      </c>
      <c r="C39" s="242" t="s">
        <v>247</v>
      </c>
      <c r="D39" s="60" t="s">
        <v>19</v>
      </c>
      <c r="E39" s="60" t="s">
        <v>337</v>
      </c>
      <c r="F39" s="208" t="s">
        <v>244</v>
      </c>
      <c r="G39" s="697">
        <f>TRUNC(((3.16+0.7)*0.7+(3.14+2+0.7)*0.7),2)</f>
        <v>6.79</v>
      </c>
      <c r="H39" s="331">
        <v>2.5099999999999998</v>
      </c>
      <c r="I39" s="220">
        <f t="shared" ref="I39:I40" si="6">TRUNC(H39*1.2763,2)</f>
        <v>3.2</v>
      </c>
      <c r="J39" s="221">
        <f t="shared" ref="J39:J40" si="7">TRUNC(G39*I39,2)</f>
        <v>21.72</v>
      </c>
    </row>
    <row r="40" spans="1:258" ht="39.75" customHeight="1" x14ac:dyDescent="0.25">
      <c r="A40" s="623" t="s">
        <v>447</v>
      </c>
      <c r="B40" s="63">
        <v>97650</v>
      </c>
      <c r="C40" s="293" t="s">
        <v>185</v>
      </c>
      <c r="D40" s="581" t="s">
        <v>19</v>
      </c>
      <c r="E40" s="373" t="s">
        <v>191</v>
      </c>
      <c r="F40" s="373" t="str">
        <f>F39</f>
        <v>TRUNCAR(((3,16+0,7)*0,7+(3,14+2+0,7)*0,7);2)</v>
      </c>
      <c r="G40" s="718">
        <f>G39</f>
        <v>6.79</v>
      </c>
      <c r="H40" s="331">
        <v>5.41</v>
      </c>
      <c r="I40" s="220">
        <f t="shared" si="6"/>
        <v>6.9</v>
      </c>
      <c r="J40" s="16">
        <f t="shared" si="7"/>
        <v>46.85</v>
      </c>
    </row>
    <row r="41" spans="1:258" s="64" customFormat="1" ht="12.75" customHeight="1" x14ac:dyDescent="0.25">
      <c r="A41" s="93"/>
      <c r="B41" s="904" t="s">
        <v>340</v>
      </c>
      <c r="C41" s="905"/>
      <c r="D41" s="96"/>
      <c r="E41" s="241"/>
      <c r="F41" s="241"/>
      <c r="G41" s="690"/>
      <c r="H41" s="211"/>
      <c r="I41" s="211"/>
      <c r="J41" s="97"/>
      <c r="K41" s="95"/>
      <c r="L41" s="94"/>
      <c r="N41" s="64" t="s">
        <v>90</v>
      </c>
      <c r="W41" s="285"/>
    </row>
    <row r="42" spans="1:258" ht="158.25" customHeight="1" x14ac:dyDescent="0.25">
      <c r="A42" s="63" t="s">
        <v>448</v>
      </c>
      <c r="B42" s="63">
        <v>103328</v>
      </c>
      <c r="C42" s="242" t="s">
        <v>138</v>
      </c>
      <c r="D42" s="100" t="s">
        <v>16</v>
      </c>
      <c r="E42" s="346" t="s">
        <v>630</v>
      </c>
      <c r="F42" s="100" t="s">
        <v>631</v>
      </c>
      <c r="G42" s="100">
        <f>TRUNC((2*3.15*3.15*0.3/2+2*0.3*2/2+2*0.3*(6.3+2.05+6.85)+6.24*0.3+6*1.5*(0.85+1.2-0.6)+(4*2.7-12*0.6)*1.5+(2.05-1)*2*1.5+(2*1.85*3)+(1.9+2)*2*2.49 -(0.9*2.1)-(1.2*0.4*2+0.6*0.4*2)),2)</f>
        <v>63.36</v>
      </c>
      <c r="H42" s="177">
        <v>91.02</v>
      </c>
      <c r="I42" s="220">
        <f>TRUNC(H42*1.2763,2)</f>
        <v>116.16</v>
      </c>
      <c r="J42" s="221">
        <f>TRUNC(G42*I42,2)</f>
        <v>7359.89</v>
      </c>
      <c r="K42" s="98">
        <v>0</v>
      </c>
      <c r="L42" s="98">
        <f>G42</f>
        <v>63.36</v>
      </c>
      <c r="M42" s="98">
        <f>I42</f>
        <v>116.16</v>
      </c>
      <c r="N42" s="98">
        <f>M42</f>
        <v>116.16</v>
      </c>
      <c r="O42" s="99">
        <v>1</v>
      </c>
    </row>
    <row r="43" spans="1:258" ht="38.25" customHeight="1" x14ac:dyDescent="0.25">
      <c r="A43" s="63" t="s">
        <v>667</v>
      </c>
      <c r="B43" s="373" t="s">
        <v>241</v>
      </c>
      <c r="C43" s="242" t="s">
        <v>168</v>
      </c>
      <c r="D43" s="63" t="s">
        <v>39</v>
      </c>
      <c r="E43" s="307" t="s">
        <v>339</v>
      </c>
      <c r="F43" s="373" t="s">
        <v>341</v>
      </c>
      <c r="G43" s="720">
        <f>TRUNC((((6*3.35)-(3.35*0.15-2*2.7*0.15)-(2.1+1.7)*0.15)*0.6),2)</f>
        <v>11.9</v>
      </c>
      <c r="H43" s="331">
        <f>'COMPOSIÇÕES DESSA PLANILHA '!H90</f>
        <v>183.82</v>
      </c>
      <c r="I43" s="220">
        <f t="shared" ref="I43" si="8">TRUNC(H43*1.2763,2)</f>
        <v>234.6</v>
      </c>
      <c r="J43" s="221">
        <f t="shared" ref="J43" si="9">TRUNC(G43*I43,2)</f>
        <v>2791.74</v>
      </c>
    </row>
    <row r="44" spans="1:258" s="64" customFormat="1" ht="12.75" customHeight="1" x14ac:dyDescent="0.25">
      <c r="A44" s="93"/>
      <c r="B44" s="857" t="s">
        <v>229</v>
      </c>
      <c r="C44" s="857"/>
      <c r="D44" s="96"/>
      <c r="E44" s="241"/>
      <c r="F44" s="241"/>
      <c r="G44" s="721"/>
      <c r="H44" s="211"/>
      <c r="I44" s="211"/>
      <c r="J44" s="97"/>
      <c r="K44" s="95"/>
      <c r="L44" s="94"/>
      <c r="N44" s="64" t="s">
        <v>90</v>
      </c>
      <c r="W44" s="285"/>
    </row>
    <row r="45" spans="1:258" s="64" customFormat="1" ht="66.75" customHeight="1" x14ac:dyDescent="0.25">
      <c r="A45" s="63" t="s">
        <v>662</v>
      </c>
      <c r="B45" s="323" t="s">
        <v>346</v>
      </c>
      <c r="C45" s="324" t="s">
        <v>202</v>
      </c>
      <c r="D45" s="204" t="s">
        <v>8</v>
      </c>
      <c r="E45" s="325" t="s">
        <v>579</v>
      </c>
      <c r="F45" s="93"/>
      <c r="G45" s="722">
        <v>1</v>
      </c>
      <c r="H45" s="672">
        <f>'COMPOSIÇÕES DESSA PLANILHA '!H111</f>
        <v>9367.33</v>
      </c>
      <c r="I45" s="206">
        <f t="shared" ref="I45" si="10">TRUNC(H45*1.2824,2)</f>
        <v>12012.66</v>
      </c>
      <c r="J45" s="94">
        <f t="shared" ref="J45" si="11">TRUNC(G45*I45,2)</f>
        <v>12012.66</v>
      </c>
      <c r="W45" s="285"/>
    </row>
    <row r="46" spans="1:258" s="73" customFormat="1" ht="15" customHeight="1" x14ac:dyDescent="0.25">
      <c r="A46" s="1"/>
      <c r="B46" s="1"/>
      <c r="C46" s="235"/>
      <c r="D46" s="244"/>
      <c r="E46" s="244"/>
      <c r="F46" s="244"/>
      <c r="G46" s="693"/>
      <c r="H46" s="858" t="s">
        <v>656</v>
      </c>
      <c r="I46" s="859"/>
      <c r="J46" s="217">
        <f>SUM(J21:J45)</f>
        <v>38145.39</v>
      </c>
      <c r="K46" s="83">
        <f>J46/J73</f>
        <v>206.8622</v>
      </c>
      <c r="L46" s="85"/>
      <c r="M46" s="85"/>
      <c r="N46" s="86"/>
      <c r="O46" s="86"/>
      <c r="P46" s="86"/>
      <c r="Q46" s="86"/>
      <c r="R46" s="86"/>
      <c r="S46" s="87"/>
      <c r="T46" s="84"/>
      <c r="U46" s="660" t="s">
        <v>96</v>
      </c>
      <c r="V46" s="85"/>
      <c r="W46" s="661"/>
      <c r="X46" s="86"/>
      <c r="Y46" s="86"/>
      <c r="Z46" s="86"/>
      <c r="AA46" s="86"/>
      <c r="AB46" s="87"/>
      <c r="AC46" s="84"/>
      <c r="AD46" s="85"/>
      <c r="AE46" s="85"/>
      <c r="AF46" s="86"/>
      <c r="AG46" s="86"/>
      <c r="AH46" s="86"/>
      <c r="AI46" s="86"/>
      <c r="AJ46" s="86"/>
      <c r="AK46" s="87"/>
      <c r="AL46" s="84"/>
      <c r="AM46" s="85"/>
      <c r="AN46" s="85"/>
      <c r="AO46" s="86"/>
      <c r="AP46" s="86"/>
      <c r="AQ46" s="86"/>
      <c r="AR46" s="86"/>
      <c r="AS46" s="86"/>
      <c r="AT46" s="87"/>
      <c r="AU46" s="84"/>
      <c r="AV46" s="85"/>
      <c r="AW46" s="85"/>
      <c r="AX46" s="86"/>
      <c r="AY46" s="86"/>
      <c r="AZ46" s="86"/>
      <c r="BA46" s="86"/>
      <c r="BB46" s="86"/>
      <c r="BC46" s="87"/>
      <c r="BD46" s="84"/>
      <c r="BE46" s="85"/>
      <c r="BF46" s="85"/>
      <c r="BG46" s="86"/>
      <c r="BH46" s="86"/>
      <c r="BI46" s="86"/>
      <c r="BJ46" s="86"/>
      <c r="BK46" s="86"/>
      <c r="BL46" s="87"/>
      <c r="BM46" s="84"/>
      <c r="BN46" s="85"/>
      <c r="BO46" s="85"/>
      <c r="BP46" s="86"/>
      <c r="BQ46" s="86"/>
      <c r="BR46" s="86"/>
      <c r="BS46" s="86"/>
      <c r="BT46" s="86"/>
      <c r="BU46" s="87"/>
      <c r="BV46" s="84"/>
      <c r="BW46" s="85"/>
      <c r="BX46" s="85"/>
      <c r="BY46" s="86"/>
      <c r="BZ46" s="86"/>
      <c r="CA46" s="86"/>
      <c r="CB46" s="86"/>
      <c r="CC46" s="86"/>
      <c r="CD46" s="87"/>
      <c r="CE46" s="84"/>
      <c r="CF46" s="85"/>
      <c r="CG46" s="85"/>
      <c r="CH46" s="86"/>
      <c r="CI46" s="86"/>
      <c r="CJ46" s="86"/>
      <c r="CK46" s="86"/>
      <c r="CL46" s="86"/>
      <c r="CM46" s="87"/>
      <c r="CN46" s="84"/>
      <c r="CO46" s="85"/>
      <c r="CP46" s="85"/>
      <c r="CQ46" s="86"/>
      <c r="CR46" s="86"/>
      <c r="CS46" s="86"/>
      <c r="CT46" s="86"/>
      <c r="CU46" s="86"/>
      <c r="CV46" s="87"/>
      <c r="CW46" s="84"/>
      <c r="CX46" s="85"/>
      <c r="CY46" s="85"/>
      <c r="CZ46" s="86"/>
      <c r="DA46" s="86"/>
      <c r="DB46" s="86"/>
      <c r="DC46" s="86"/>
      <c r="DD46" s="86"/>
      <c r="DE46" s="87"/>
      <c r="DF46" s="84"/>
      <c r="DG46" s="85"/>
      <c r="DH46" s="85"/>
      <c r="DI46" s="86"/>
      <c r="DJ46" s="86"/>
      <c r="DK46" s="86"/>
      <c r="DL46" s="86"/>
      <c r="DM46" s="86"/>
      <c r="DN46" s="87"/>
      <c r="DO46" s="84"/>
      <c r="DP46" s="85"/>
      <c r="DQ46" s="85"/>
      <c r="DR46" s="86"/>
      <c r="DS46" s="86"/>
      <c r="DT46" s="86"/>
      <c r="DU46" s="86"/>
      <c r="DV46" s="86"/>
      <c r="DW46" s="87"/>
      <c r="DX46" s="84"/>
      <c r="DY46" s="85"/>
      <c r="DZ46" s="85"/>
      <c r="EA46" s="86"/>
      <c r="EB46" s="86"/>
      <c r="EC46" s="86"/>
      <c r="ED46" s="86"/>
      <c r="EE46" s="86"/>
      <c r="EF46" s="87"/>
      <c r="EG46" s="84"/>
      <c r="EH46" s="85"/>
      <c r="EI46" s="85"/>
      <c r="EJ46" s="86"/>
      <c r="EK46" s="86"/>
      <c r="EL46" s="86"/>
      <c r="EM46" s="86"/>
      <c r="EN46" s="86"/>
      <c r="EO46" s="87"/>
      <c r="EP46" s="84"/>
      <c r="EQ46" s="85"/>
      <c r="ER46" s="85"/>
      <c r="ES46" s="86"/>
      <c r="ET46" s="86"/>
      <c r="EU46" s="86"/>
      <c r="EV46" s="86"/>
      <c r="EW46" s="86"/>
      <c r="EX46" s="87"/>
      <c r="EY46" s="84"/>
      <c r="EZ46" s="85"/>
      <c r="FA46" s="85"/>
      <c r="FB46" s="86"/>
      <c r="FC46" s="86"/>
      <c r="FD46" s="86"/>
      <c r="FE46" s="86"/>
      <c r="FF46" s="86"/>
      <c r="FG46" s="87"/>
      <c r="FH46" s="84"/>
      <c r="FI46" s="85"/>
      <c r="FJ46" s="85"/>
      <c r="FK46" s="86"/>
      <c r="FL46" s="86"/>
      <c r="FM46" s="86"/>
      <c r="FN46" s="86"/>
      <c r="FO46" s="86"/>
      <c r="FP46" s="87"/>
      <c r="FQ46" s="84"/>
      <c r="FR46" s="85"/>
      <c r="FS46" s="85"/>
      <c r="FT46" s="86"/>
      <c r="FU46" s="86"/>
      <c r="FV46" s="86"/>
      <c r="FW46" s="86"/>
      <c r="FX46" s="86"/>
      <c r="FY46" s="87"/>
      <c r="FZ46" s="84"/>
      <c r="GA46" s="85"/>
      <c r="GB46" s="85"/>
      <c r="GC46" s="86"/>
      <c r="GD46" s="86"/>
      <c r="GE46" s="86"/>
      <c r="GF46" s="86"/>
      <c r="GG46" s="86"/>
      <c r="GH46" s="87"/>
      <c r="GI46" s="84"/>
      <c r="GJ46" s="85"/>
      <c r="GK46" s="85"/>
      <c r="GL46" s="86"/>
      <c r="GM46" s="86"/>
      <c r="GN46" s="86"/>
      <c r="GO46" s="86"/>
      <c r="GP46" s="86"/>
      <c r="GQ46" s="87"/>
      <c r="GR46" s="84"/>
      <c r="GS46" s="85"/>
      <c r="GT46" s="85"/>
      <c r="GU46" s="86"/>
      <c r="GV46" s="86"/>
      <c r="GW46" s="86"/>
      <c r="GX46" s="86"/>
      <c r="GY46" s="86"/>
      <c r="GZ46" s="87"/>
      <c r="HA46" s="84"/>
      <c r="HB46" s="85"/>
      <c r="HC46" s="85"/>
      <c r="HD46" s="86"/>
      <c r="HE46" s="86"/>
      <c r="HF46" s="86"/>
      <c r="HG46" s="86"/>
      <c r="HH46" s="86"/>
      <c r="HI46" s="87"/>
      <c r="HJ46" s="84"/>
      <c r="HK46" s="85"/>
      <c r="HL46" s="85"/>
      <c r="HM46" s="86"/>
      <c r="HN46" s="86"/>
      <c r="HO46" s="86"/>
      <c r="HP46" s="86"/>
      <c r="HQ46" s="86"/>
      <c r="HR46" s="87"/>
      <c r="HS46" s="84"/>
      <c r="HT46" s="85"/>
      <c r="HU46" s="85"/>
      <c r="HV46" s="86"/>
      <c r="HW46" s="86"/>
      <c r="HX46" s="86"/>
      <c r="HY46" s="86"/>
      <c r="HZ46" s="86"/>
      <c r="IA46" s="87"/>
      <c r="IB46" s="84"/>
      <c r="IC46" s="85"/>
      <c r="ID46" s="85"/>
      <c r="IE46" s="86"/>
      <c r="IF46" s="86"/>
      <c r="IG46" s="86"/>
      <c r="IH46" s="86"/>
      <c r="II46" s="86"/>
      <c r="IJ46" s="87"/>
      <c r="IK46" s="84"/>
      <c r="IL46" s="85"/>
      <c r="IM46" s="85"/>
      <c r="IN46" s="86"/>
      <c r="IO46" s="86"/>
      <c r="IP46" s="86"/>
      <c r="IQ46" s="86"/>
      <c r="IR46" s="86"/>
      <c r="IS46" s="87"/>
      <c r="IT46" s="84"/>
      <c r="IU46" s="85"/>
      <c r="IV46" s="85"/>
      <c r="IW46" s="86"/>
      <c r="IX46" s="86"/>
    </row>
    <row r="47" spans="1:258" s="281" customFormat="1" ht="6.75" customHeight="1" x14ac:dyDescent="0.25">
      <c r="A47" s="294"/>
      <c r="B47" s="295"/>
      <c r="C47" s="296"/>
      <c r="D47" s="295"/>
      <c r="E47" s="295"/>
      <c r="F47" s="295"/>
      <c r="G47" s="694"/>
      <c r="H47" s="712"/>
      <c r="I47" s="712"/>
      <c r="J47" s="715"/>
      <c r="K47" s="297"/>
      <c r="L47" s="297"/>
      <c r="M47" s="297"/>
      <c r="N47" s="297"/>
      <c r="O47" s="297"/>
      <c r="P47" s="297"/>
      <c r="Q47" s="297"/>
      <c r="R47" s="297"/>
      <c r="S47" s="297"/>
      <c r="T47" s="297"/>
      <c r="U47" s="297"/>
    </row>
    <row r="48" spans="1:258" s="281" customFormat="1" ht="18.75" x14ac:dyDescent="0.25">
      <c r="A48" s="88">
        <v>2</v>
      </c>
      <c r="B48" s="879" t="s">
        <v>89</v>
      </c>
      <c r="C48" s="880"/>
      <c r="D48" s="676"/>
      <c r="E48" s="677"/>
      <c r="F48" s="677"/>
      <c r="G48" s="699"/>
      <c r="H48" s="216"/>
      <c r="I48" s="9"/>
      <c r="J48" s="10"/>
      <c r="K48" s="297"/>
      <c r="L48" s="297"/>
      <c r="M48" s="297"/>
      <c r="N48" s="297"/>
      <c r="O48" s="297"/>
      <c r="P48" s="297"/>
      <c r="Q48" s="297"/>
      <c r="R48" s="297"/>
      <c r="S48" s="297"/>
      <c r="T48" s="297"/>
      <c r="U48" s="297"/>
    </row>
    <row r="49" spans="1:23" s="292" customFormat="1" ht="15.75" customHeight="1" x14ac:dyDescent="0.25">
      <c r="A49" s="626"/>
      <c r="B49" s="757"/>
      <c r="C49" s="631" t="s">
        <v>383</v>
      </c>
      <c r="D49" s="628"/>
      <c r="E49" s="202"/>
      <c r="F49" s="202"/>
      <c r="G49" s="695"/>
      <c r="H49" s="212"/>
      <c r="I49" s="177"/>
      <c r="J49" s="177"/>
      <c r="K49" s="176"/>
      <c r="L49" s="291"/>
    </row>
    <row r="50" spans="1:23" s="292" customFormat="1" ht="63.75" x14ac:dyDescent="0.25">
      <c r="A50" s="201" t="s">
        <v>43</v>
      </c>
      <c r="B50" s="576">
        <v>89957</v>
      </c>
      <c r="C50" s="577" t="s">
        <v>397</v>
      </c>
      <c r="D50" s="202" t="s">
        <v>8</v>
      </c>
      <c r="E50" s="625" t="s">
        <v>553</v>
      </c>
      <c r="F50" s="202" t="s">
        <v>396</v>
      </c>
      <c r="G50" s="695">
        <v>22</v>
      </c>
      <c r="H50" s="212">
        <v>123.79</v>
      </c>
      <c r="I50" s="284">
        <f t="shared" ref="I50" si="12">TRUNC(H50*1.2824,2)</f>
        <v>158.74</v>
      </c>
      <c r="J50" s="256">
        <f t="shared" ref="J50:J75" si="13">TRUNC(G50*I50,2)</f>
        <v>3492.28</v>
      </c>
      <c r="K50" s="573"/>
      <c r="L50" s="291"/>
    </row>
    <row r="51" spans="1:23" s="292" customFormat="1" ht="15.75" customHeight="1" x14ac:dyDescent="0.25">
      <c r="A51" s="626"/>
      <c r="B51" s="627"/>
      <c r="C51" s="631" t="s">
        <v>457</v>
      </c>
      <c r="D51" s="628"/>
      <c r="E51" s="202"/>
      <c r="F51" s="202"/>
      <c r="G51" s="695"/>
      <c r="H51" s="212"/>
      <c r="I51" s="177"/>
      <c r="J51" s="256"/>
      <c r="K51" s="176"/>
      <c r="L51" s="291"/>
    </row>
    <row r="52" spans="1:23" s="292" customFormat="1" ht="41.25" customHeight="1" x14ac:dyDescent="0.25">
      <c r="A52" s="201" t="s">
        <v>492</v>
      </c>
      <c r="B52" s="203">
        <v>89449</v>
      </c>
      <c r="C52" s="181" t="s">
        <v>456</v>
      </c>
      <c r="D52" s="202" t="s">
        <v>15</v>
      </c>
      <c r="E52" s="286" t="s">
        <v>608</v>
      </c>
      <c r="F52" s="202" t="s">
        <v>607</v>
      </c>
      <c r="G52" s="695">
        <v>5</v>
      </c>
      <c r="H52" s="212">
        <v>23.45</v>
      </c>
      <c r="I52" s="177">
        <f t="shared" ref="I52:I69" si="14">H52*27.63%+H52</f>
        <v>29.93</v>
      </c>
      <c r="J52" s="256">
        <f t="shared" si="13"/>
        <v>149.65</v>
      </c>
      <c r="K52" s="573"/>
      <c r="L52" s="291"/>
    </row>
    <row r="53" spans="1:23" s="292" customFormat="1" ht="39" customHeight="1" x14ac:dyDescent="0.25">
      <c r="A53" s="201" t="s">
        <v>493</v>
      </c>
      <c r="B53" s="203">
        <v>89501</v>
      </c>
      <c r="C53" s="286" t="s">
        <v>459</v>
      </c>
      <c r="D53" s="202" t="s">
        <v>8</v>
      </c>
      <c r="E53" s="625" t="s">
        <v>453</v>
      </c>
      <c r="F53" s="202" t="s">
        <v>452</v>
      </c>
      <c r="G53" s="695">
        <v>2</v>
      </c>
      <c r="H53" s="212">
        <v>16.36</v>
      </c>
      <c r="I53" s="177">
        <f t="shared" ref="I53" si="15">H53*27.63%+H53</f>
        <v>20.88</v>
      </c>
      <c r="J53" s="256">
        <f t="shared" si="13"/>
        <v>41.76</v>
      </c>
      <c r="K53" s="573"/>
      <c r="L53" s="291"/>
    </row>
    <row r="54" spans="1:23" s="292" customFormat="1" ht="66.75" customHeight="1" x14ac:dyDescent="0.25">
      <c r="A54" s="201" t="s">
        <v>494</v>
      </c>
      <c r="B54" s="203">
        <v>94712</v>
      </c>
      <c r="C54" s="629" t="s">
        <v>679</v>
      </c>
      <c r="D54" s="202" t="s">
        <v>8</v>
      </c>
      <c r="E54" s="202" t="s">
        <v>449</v>
      </c>
      <c r="F54" s="202"/>
      <c r="G54" s="695">
        <v>1</v>
      </c>
      <c r="H54" s="212">
        <v>103.81</v>
      </c>
      <c r="I54" s="177">
        <f t="shared" si="14"/>
        <v>132.49</v>
      </c>
      <c r="J54" s="256">
        <f t="shared" si="13"/>
        <v>132.49</v>
      </c>
      <c r="K54" s="573"/>
      <c r="L54" s="291"/>
    </row>
    <row r="55" spans="1:23" s="70" customFormat="1" ht="51.75" customHeight="1" x14ac:dyDescent="0.25">
      <c r="A55" s="201" t="s">
        <v>495</v>
      </c>
      <c r="B55" s="176">
        <v>94492</v>
      </c>
      <c r="C55" s="352" t="s">
        <v>460</v>
      </c>
      <c r="D55" s="100" t="s">
        <v>52</v>
      </c>
      <c r="E55" s="202" t="s">
        <v>449</v>
      </c>
      <c r="F55" s="574"/>
      <c r="G55" s="723">
        <v>1</v>
      </c>
      <c r="H55" s="212">
        <v>49.53</v>
      </c>
      <c r="I55" s="579">
        <f t="shared" si="14"/>
        <v>63.22</v>
      </c>
      <c r="J55" s="256">
        <f t="shared" si="13"/>
        <v>63.22</v>
      </c>
      <c r="W55" s="665"/>
    </row>
    <row r="56" spans="1:23" s="292" customFormat="1" ht="15.75" customHeight="1" x14ac:dyDescent="0.25">
      <c r="A56" s="626"/>
      <c r="B56" s="757"/>
      <c r="C56" s="631" t="s">
        <v>458</v>
      </c>
      <c r="D56" s="628"/>
      <c r="E56" s="202"/>
      <c r="F56" s="202"/>
      <c r="G56" s="695"/>
      <c r="H56" s="212"/>
      <c r="I56" s="177"/>
      <c r="J56" s="256"/>
      <c r="K56" s="176"/>
      <c r="L56" s="291"/>
    </row>
    <row r="57" spans="1:23" s="292" customFormat="1" ht="44.25" customHeight="1" x14ac:dyDescent="0.25">
      <c r="A57" s="201" t="s">
        <v>496</v>
      </c>
      <c r="B57" s="203">
        <v>103979</v>
      </c>
      <c r="C57" s="629" t="s">
        <v>461</v>
      </c>
      <c r="D57" s="202" t="s">
        <v>15</v>
      </c>
      <c r="E57" s="202" t="s">
        <v>450</v>
      </c>
      <c r="F57" s="202" t="s">
        <v>451</v>
      </c>
      <c r="G57" s="695">
        <v>4.5</v>
      </c>
      <c r="H57" s="212">
        <v>31.99</v>
      </c>
      <c r="I57" s="177">
        <f t="shared" si="14"/>
        <v>40.83</v>
      </c>
      <c r="J57" s="256">
        <f t="shared" si="13"/>
        <v>183.73</v>
      </c>
      <c r="K57" s="573"/>
      <c r="L57" s="291"/>
    </row>
    <row r="58" spans="1:23" s="292" customFormat="1" ht="39.75" customHeight="1" x14ac:dyDescent="0.25">
      <c r="A58" s="201" t="s">
        <v>497</v>
      </c>
      <c r="B58" s="203">
        <v>103984</v>
      </c>
      <c r="C58" s="629" t="s">
        <v>462</v>
      </c>
      <c r="D58" s="202" t="s">
        <v>8</v>
      </c>
      <c r="E58" s="202" t="s">
        <v>455</v>
      </c>
      <c r="F58" s="202" t="s">
        <v>454</v>
      </c>
      <c r="G58" s="695">
        <v>7</v>
      </c>
      <c r="H58" s="212">
        <v>20.16</v>
      </c>
      <c r="I58" s="177">
        <f t="shared" si="14"/>
        <v>25.73</v>
      </c>
      <c r="J58" s="256">
        <f t="shared" si="13"/>
        <v>180.11</v>
      </c>
      <c r="K58" s="573"/>
      <c r="L58" s="291"/>
    </row>
    <row r="59" spans="1:23" s="292" customFormat="1" ht="50.25" customHeight="1" x14ac:dyDescent="0.25">
      <c r="A59" s="201" t="s">
        <v>171</v>
      </c>
      <c r="B59" s="203">
        <v>104006</v>
      </c>
      <c r="C59" s="630" t="s">
        <v>463</v>
      </c>
      <c r="D59" s="202" t="s">
        <v>8</v>
      </c>
      <c r="E59" s="286" t="s">
        <v>464</v>
      </c>
      <c r="F59" s="202" t="s">
        <v>452</v>
      </c>
      <c r="G59" s="695">
        <v>2</v>
      </c>
      <c r="H59" s="212">
        <v>25.45</v>
      </c>
      <c r="I59" s="177">
        <f t="shared" si="14"/>
        <v>32.479999999999997</v>
      </c>
      <c r="J59" s="256">
        <f t="shared" si="13"/>
        <v>64.959999999999994</v>
      </c>
      <c r="K59" s="573"/>
      <c r="L59" s="291"/>
    </row>
    <row r="60" spans="1:23" s="292" customFormat="1" ht="51" x14ac:dyDescent="0.25">
      <c r="A60" s="201" t="s">
        <v>172</v>
      </c>
      <c r="B60" s="203">
        <v>104011</v>
      </c>
      <c r="C60" s="630" t="s">
        <v>465</v>
      </c>
      <c r="D60" s="202" t="s">
        <v>8</v>
      </c>
      <c r="E60" s="286" t="s">
        <v>466</v>
      </c>
      <c r="F60" s="632">
        <v>15</v>
      </c>
      <c r="G60" s="724">
        <v>15</v>
      </c>
      <c r="H60" s="212">
        <v>26.37</v>
      </c>
      <c r="I60" s="177">
        <f t="shared" ref="I60:I62" si="16">H60*27.63%+H60</f>
        <v>33.659999999999997</v>
      </c>
      <c r="J60" s="256">
        <f t="shared" si="13"/>
        <v>504.9</v>
      </c>
      <c r="K60" s="573"/>
      <c r="L60" s="291"/>
    </row>
    <row r="61" spans="1:23" s="73" customFormat="1" ht="31.5" customHeight="1" x14ac:dyDescent="0.25">
      <c r="A61" s="201" t="s">
        <v>173</v>
      </c>
      <c r="B61" s="203">
        <v>89349</v>
      </c>
      <c r="C61" s="181" t="s">
        <v>134</v>
      </c>
      <c r="D61" s="202" t="s">
        <v>8</v>
      </c>
      <c r="E61" s="202" t="s">
        <v>136</v>
      </c>
      <c r="F61" s="202">
        <v>8</v>
      </c>
      <c r="G61" s="695">
        <v>8</v>
      </c>
      <c r="H61" s="212">
        <v>21.23</v>
      </c>
      <c r="I61" s="177">
        <f t="shared" si="16"/>
        <v>27.1</v>
      </c>
      <c r="J61" s="256">
        <f t="shared" si="13"/>
        <v>216.8</v>
      </c>
      <c r="K61" s="81"/>
      <c r="L61" s="82"/>
      <c r="W61" s="292"/>
    </row>
    <row r="62" spans="1:23" s="73" customFormat="1" ht="24" customHeight="1" x14ac:dyDescent="0.25">
      <c r="A62" s="201" t="s">
        <v>174</v>
      </c>
      <c r="B62" s="203">
        <v>94498</v>
      </c>
      <c r="C62" s="181" t="s">
        <v>135</v>
      </c>
      <c r="D62" s="202" t="s">
        <v>8</v>
      </c>
      <c r="E62" s="202" t="s">
        <v>387</v>
      </c>
      <c r="F62" s="202"/>
      <c r="G62" s="695">
        <v>3</v>
      </c>
      <c r="H62" s="212">
        <v>116.91</v>
      </c>
      <c r="I62" s="177">
        <f t="shared" si="16"/>
        <v>149.21</v>
      </c>
      <c r="J62" s="256">
        <f t="shared" si="13"/>
        <v>447.63</v>
      </c>
      <c r="K62" s="81"/>
      <c r="L62" s="82"/>
      <c r="V62" s="73" t="s">
        <v>473</v>
      </c>
      <c r="W62" s="292"/>
    </row>
    <row r="63" spans="1:23" s="240" customFormat="1" ht="20.25" customHeight="1" x14ac:dyDescent="0.25">
      <c r="A63" s="546"/>
      <c r="B63" s="758"/>
      <c r="C63" s="759" t="s">
        <v>468</v>
      </c>
      <c r="D63" s="636"/>
      <c r="E63" s="93"/>
      <c r="F63" s="558"/>
      <c r="G63" s="696"/>
      <c r="H63" s="256"/>
      <c r="I63" s="206"/>
      <c r="J63" s="256"/>
      <c r="K63" s="637"/>
      <c r="W63" s="285"/>
    </row>
    <row r="64" spans="1:23" s="640" customFormat="1" ht="53.25" customHeight="1" x14ac:dyDescent="0.2">
      <c r="A64" s="176" t="s">
        <v>498</v>
      </c>
      <c r="B64" s="81">
        <v>89712</v>
      </c>
      <c r="C64" s="550" t="s">
        <v>469</v>
      </c>
      <c r="D64" s="81" t="s">
        <v>15</v>
      </c>
      <c r="E64" s="563" t="s">
        <v>477</v>
      </c>
      <c r="F64" s="81" t="s">
        <v>479</v>
      </c>
      <c r="G64" s="697">
        <v>18</v>
      </c>
      <c r="H64" s="177">
        <v>25.64</v>
      </c>
      <c r="I64" s="641">
        <f>TRUNC(H64*1.2824,2)</f>
        <v>32.880000000000003</v>
      </c>
      <c r="J64" s="256">
        <f t="shared" si="13"/>
        <v>591.84</v>
      </c>
      <c r="K64" s="640">
        <v>14</v>
      </c>
      <c r="W64" s="642"/>
    </row>
    <row r="65" spans="1:23" s="70" customFormat="1" ht="51.75" customHeight="1" x14ac:dyDescent="0.25">
      <c r="A65" s="176" t="s">
        <v>175</v>
      </c>
      <c r="B65" s="176">
        <v>89782</v>
      </c>
      <c r="C65" s="352" t="s">
        <v>478</v>
      </c>
      <c r="D65" s="100" t="s">
        <v>8</v>
      </c>
      <c r="E65" s="575" t="s">
        <v>484</v>
      </c>
      <c r="F65" s="639" t="s">
        <v>485</v>
      </c>
      <c r="G65" s="725">
        <v>7</v>
      </c>
      <c r="H65" s="212">
        <v>13.47</v>
      </c>
      <c r="I65" s="579">
        <f t="shared" si="14"/>
        <v>17.190000000000001</v>
      </c>
      <c r="J65" s="256">
        <f t="shared" si="13"/>
        <v>120.33</v>
      </c>
      <c r="W65" s="665"/>
    </row>
    <row r="66" spans="1:23" s="240" customFormat="1" ht="49.5" customHeight="1" x14ac:dyDescent="0.25">
      <c r="A66" s="176" t="s">
        <v>176</v>
      </c>
      <c r="B66" s="546">
        <v>89731</v>
      </c>
      <c r="C66" s="550" t="s">
        <v>476</v>
      </c>
      <c r="D66" s="81" t="s">
        <v>8</v>
      </c>
      <c r="E66" s="81" t="s">
        <v>482</v>
      </c>
      <c r="F66" s="546" t="s">
        <v>483</v>
      </c>
      <c r="G66" s="697">
        <v>6</v>
      </c>
      <c r="H66" s="177">
        <v>13.68</v>
      </c>
      <c r="I66" s="579">
        <f t="shared" ref="I66:I67" si="17">H66*27.63%+H66</f>
        <v>17.46</v>
      </c>
      <c r="J66" s="256">
        <f t="shared" si="13"/>
        <v>104.76</v>
      </c>
      <c r="W66" s="285"/>
    </row>
    <row r="67" spans="1:23" s="73" customFormat="1" ht="51.75" customHeight="1" x14ac:dyDescent="0.25">
      <c r="A67" s="176" t="s">
        <v>177</v>
      </c>
      <c r="B67" s="176">
        <v>89733</v>
      </c>
      <c r="C67" s="638" t="s">
        <v>480</v>
      </c>
      <c r="D67" s="81" t="s">
        <v>8</v>
      </c>
      <c r="E67" s="638" t="s">
        <v>480</v>
      </c>
      <c r="F67" s="639" t="s">
        <v>481</v>
      </c>
      <c r="G67" s="725">
        <v>2</v>
      </c>
      <c r="H67" s="212">
        <v>22.75</v>
      </c>
      <c r="I67" s="579">
        <f t="shared" si="17"/>
        <v>29.04</v>
      </c>
      <c r="J67" s="256">
        <f t="shared" si="13"/>
        <v>58.08</v>
      </c>
      <c r="W67" s="292"/>
    </row>
    <row r="68" spans="1:23" s="240" customFormat="1" ht="39" customHeight="1" x14ac:dyDescent="0.25">
      <c r="A68" s="176" t="s">
        <v>178</v>
      </c>
      <c r="B68" s="81" t="s">
        <v>474</v>
      </c>
      <c r="C68" s="642" t="s">
        <v>358</v>
      </c>
      <c r="D68" s="643" t="s">
        <v>8</v>
      </c>
      <c r="E68" s="81" t="s">
        <v>486</v>
      </c>
      <c r="F68" s="93">
        <v>2</v>
      </c>
      <c r="G68" s="697">
        <v>2</v>
      </c>
      <c r="H68" s="177">
        <f>'COMPOSIÇÕES DESSA PLANILHA '!H173</f>
        <v>35.5</v>
      </c>
      <c r="I68" s="579">
        <f t="shared" si="14"/>
        <v>45.31</v>
      </c>
      <c r="J68" s="256">
        <f t="shared" si="13"/>
        <v>90.62</v>
      </c>
      <c r="W68" s="285"/>
    </row>
    <row r="69" spans="1:23" s="240" customFormat="1" ht="48.75" customHeight="1" x14ac:dyDescent="0.25">
      <c r="A69" s="176" t="s">
        <v>376</v>
      </c>
      <c r="B69" s="176">
        <v>89732</v>
      </c>
      <c r="C69" s="550" t="s">
        <v>489</v>
      </c>
      <c r="D69" s="81" t="s">
        <v>8</v>
      </c>
      <c r="E69" s="81"/>
      <c r="F69" s="81"/>
      <c r="G69" s="697">
        <v>6</v>
      </c>
      <c r="H69" s="177">
        <v>14.45</v>
      </c>
      <c r="I69" s="579">
        <f t="shared" si="14"/>
        <v>18.440000000000001</v>
      </c>
      <c r="J69" s="256">
        <f t="shared" si="13"/>
        <v>110.64</v>
      </c>
      <c r="K69" s="640"/>
      <c r="L69" s="640"/>
      <c r="M69" s="640"/>
      <c r="N69" s="640"/>
      <c r="O69" s="640"/>
      <c r="P69" s="640"/>
      <c r="Q69" s="640"/>
      <c r="R69" s="640"/>
      <c r="S69" s="640"/>
      <c r="T69" s="640"/>
      <c r="U69" s="640"/>
      <c r="V69" s="640"/>
      <c r="W69" s="285"/>
    </row>
    <row r="70" spans="1:23" s="73" customFormat="1" ht="18" customHeight="1" x14ac:dyDescent="0.25">
      <c r="A70" s="201"/>
      <c r="B70" s="203"/>
      <c r="C70" s="635" t="s">
        <v>470</v>
      </c>
      <c r="D70" s="247"/>
      <c r="E70" s="247"/>
      <c r="F70" s="250"/>
      <c r="G70" s="698"/>
      <c r="H70" s="251"/>
      <c r="I70" s="252"/>
      <c r="J70" s="256"/>
      <c r="K70" s="248"/>
      <c r="L70" s="82"/>
      <c r="W70" s="292"/>
    </row>
    <row r="71" spans="1:23" s="73" customFormat="1" ht="39" customHeight="1" x14ac:dyDescent="0.25">
      <c r="A71" s="201" t="s">
        <v>179</v>
      </c>
      <c r="B71" s="176">
        <v>89714</v>
      </c>
      <c r="C71" s="257" t="s">
        <v>137</v>
      </c>
      <c r="D71" s="202" t="s">
        <v>15</v>
      </c>
      <c r="E71" s="249" t="s">
        <v>487</v>
      </c>
      <c r="F71" s="58">
        <f>2.6+9+1.8+2.6+3.3+2.05+0.65</f>
        <v>22</v>
      </c>
      <c r="G71" s="726">
        <v>22</v>
      </c>
      <c r="H71" s="673">
        <v>43.4</v>
      </c>
      <c r="I71" s="666">
        <f t="shared" ref="I71:I78" si="18">H71*27.63%+H71</f>
        <v>55.39</v>
      </c>
      <c r="J71" s="256">
        <f t="shared" si="13"/>
        <v>1218.58</v>
      </c>
      <c r="K71" s="81"/>
      <c r="L71" s="82"/>
      <c r="W71" s="292"/>
    </row>
    <row r="72" spans="1:23" s="207" customFormat="1" ht="51" x14ac:dyDescent="0.2">
      <c r="A72" s="201" t="s">
        <v>180</v>
      </c>
      <c r="B72" s="81">
        <v>89750</v>
      </c>
      <c r="C72" s="548" t="s">
        <v>471</v>
      </c>
      <c r="D72" s="547" t="s">
        <v>8</v>
      </c>
      <c r="E72" s="249" t="s">
        <v>488</v>
      </c>
      <c r="F72" s="547">
        <v>1</v>
      </c>
      <c r="G72" s="696">
        <v>1</v>
      </c>
      <c r="H72" s="562">
        <v>75.42</v>
      </c>
      <c r="I72" s="206">
        <f>TRUNC(H72*1.2824,2)</f>
        <v>96.71</v>
      </c>
      <c r="J72" s="256">
        <f t="shared" si="13"/>
        <v>96.71</v>
      </c>
      <c r="K72" s="207">
        <v>2</v>
      </c>
      <c r="W72" s="289"/>
    </row>
    <row r="73" spans="1:23" s="73" customFormat="1" ht="55.5" customHeight="1" x14ac:dyDescent="0.25">
      <c r="A73" s="201" t="s">
        <v>181</v>
      </c>
      <c r="B73" s="176">
        <v>89732</v>
      </c>
      <c r="C73" s="257" t="s">
        <v>79</v>
      </c>
      <c r="D73" s="202" t="s">
        <v>15</v>
      </c>
      <c r="E73" s="202"/>
      <c r="F73" s="202">
        <f>2*3</f>
        <v>6</v>
      </c>
      <c r="G73" s="695">
        <v>10</v>
      </c>
      <c r="H73" s="212">
        <v>14.45</v>
      </c>
      <c r="I73" s="177">
        <f t="shared" si="18"/>
        <v>18.440000000000001</v>
      </c>
      <c r="J73" s="256">
        <f t="shared" si="13"/>
        <v>184.4</v>
      </c>
      <c r="K73" s="81"/>
      <c r="L73" s="82"/>
      <c r="W73" s="292"/>
    </row>
    <row r="74" spans="1:23" s="240" customFormat="1" ht="50.25" customHeight="1" x14ac:dyDescent="0.25">
      <c r="A74" s="201" t="s">
        <v>182</v>
      </c>
      <c r="B74" s="81">
        <v>89744</v>
      </c>
      <c r="C74" s="550" t="s">
        <v>490</v>
      </c>
      <c r="D74" s="81" t="s">
        <v>8</v>
      </c>
      <c r="E74" s="81" t="s">
        <v>491</v>
      </c>
      <c r="F74" s="81">
        <v>5</v>
      </c>
      <c r="G74" s="696">
        <v>5</v>
      </c>
      <c r="H74" s="177">
        <v>27.99</v>
      </c>
      <c r="I74" s="177">
        <f t="shared" si="18"/>
        <v>35.72</v>
      </c>
      <c r="J74" s="256">
        <f t="shared" si="13"/>
        <v>178.6</v>
      </c>
      <c r="K74" s="640"/>
      <c r="L74" s="640"/>
      <c r="M74" s="640"/>
      <c r="N74" s="640"/>
      <c r="O74" s="640"/>
      <c r="P74" s="640"/>
      <c r="Q74" s="640"/>
      <c r="R74" s="640"/>
      <c r="S74" s="640"/>
      <c r="T74" s="640"/>
      <c r="U74" s="640"/>
      <c r="V74" s="640"/>
      <c r="W74" s="285"/>
    </row>
    <row r="75" spans="1:23" s="240" customFormat="1" ht="54.75" customHeight="1" x14ac:dyDescent="0.25">
      <c r="A75" s="201" t="s">
        <v>183</v>
      </c>
      <c r="B75" s="81">
        <v>89796</v>
      </c>
      <c r="C75" s="550" t="s">
        <v>531</v>
      </c>
      <c r="D75" s="81"/>
      <c r="E75" s="202"/>
      <c r="F75" s="93"/>
      <c r="G75" s="697">
        <v>2</v>
      </c>
      <c r="H75" s="177">
        <v>45.22</v>
      </c>
      <c r="I75" s="177">
        <f t="shared" si="18"/>
        <v>57.71</v>
      </c>
      <c r="J75" s="256">
        <f t="shared" si="13"/>
        <v>115.42</v>
      </c>
      <c r="K75" s="640"/>
      <c r="L75" s="640"/>
      <c r="M75" s="640"/>
      <c r="N75" s="640"/>
      <c r="O75" s="640"/>
      <c r="P75" s="640"/>
      <c r="Q75" s="640"/>
      <c r="R75" s="640"/>
      <c r="S75" s="640"/>
      <c r="T75" s="640"/>
      <c r="U75" s="640"/>
      <c r="V75" s="640"/>
      <c r="W75" s="285"/>
    </row>
    <row r="76" spans="1:23" s="73" customFormat="1" ht="15.75" customHeight="1" x14ac:dyDescent="0.25">
      <c r="A76" s="201"/>
      <c r="B76" s="203"/>
      <c r="C76" s="254" t="s">
        <v>472</v>
      </c>
      <c r="D76" s="247"/>
      <c r="E76" s="250"/>
      <c r="F76" s="250"/>
      <c r="G76" s="698"/>
      <c r="H76" s="251"/>
      <c r="I76" s="252"/>
      <c r="J76" s="253"/>
      <c r="K76" s="248"/>
      <c r="L76" s="82"/>
      <c r="W76" s="292"/>
    </row>
    <row r="77" spans="1:23" s="73" customFormat="1" ht="30" customHeight="1" x14ac:dyDescent="0.25">
      <c r="A77" s="201" t="s">
        <v>184</v>
      </c>
      <c r="B77" s="203">
        <v>100848</v>
      </c>
      <c r="C77" s="181" t="s">
        <v>169</v>
      </c>
      <c r="D77" s="249" t="s">
        <v>8</v>
      </c>
      <c r="E77" s="249"/>
      <c r="F77" s="249"/>
      <c r="G77" s="726">
        <v>8</v>
      </c>
      <c r="H77" s="673">
        <v>536.88</v>
      </c>
      <c r="I77" s="666">
        <f t="shared" si="18"/>
        <v>685.22</v>
      </c>
      <c r="J77" s="255">
        <f t="shared" ref="J77:J82" si="19">TRUNC(G77*I77,2)</f>
        <v>5481.76</v>
      </c>
      <c r="K77" s="81"/>
      <c r="L77" s="82"/>
      <c r="W77" s="292"/>
    </row>
    <row r="78" spans="1:23" s="73" customFormat="1" ht="24.75" customHeight="1" x14ac:dyDescent="0.25">
      <c r="A78" s="201" t="s">
        <v>377</v>
      </c>
      <c r="B78" s="203">
        <v>100851</v>
      </c>
      <c r="C78" s="181" t="s">
        <v>170</v>
      </c>
      <c r="D78" s="202" t="s">
        <v>8</v>
      </c>
      <c r="E78" s="202"/>
      <c r="F78" s="202"/>
      <c r="G78" s="695">
        <v>8</v>
      </c>
      <c r="H78" s="212">
        <v>89.11</v>
      </c>
      <c r="I78" s="666">
        <f t="shared" si="18"/>
        <v>113.73</v>
      </c>
      <c r="J78" s="255">
        <f t="shared" si="19"/>
        <v>909.84</v>
      </c>
      <c r="K78" s="81"/>
      <c r="L78" s="82"/>
      <c r="W78" s="292"/>
    </row>
    <row r="79" spans="1:23" s="554" customFormat="1" ht="76.5" x14ac:dyDescent="0.2">
      <c r="A79" s="201" t="s">
        <v>378</v>
      </c>
      <c r="B79" s="176" t="s">
        <v>380</v>
      </c>
      <c r="C79" s="181" t="s">
        <v>580</v>
      </c>
      <c r="D79" s="176" t="s">
        <v>8</v>
      </c>
      <c r="E79" s="176" t="s">
        <v>342</v>
      </c>
      <c r="F79" s="208"/>
      <c r="G79" s="696">
        <v>9</v>
      </c>
      <c r="H79" s="177">
        <f>'COMPOSIÇÕES DESSA PLANILHA '!H202</f>
        <v>141.99</v>
      </c>
      <c r="I79" s="572">
        <f t="shared" ref="I79:I82" si="20">TRUNC(H79*1.2824,2)</f>
        <v>182.08</v>
      </c>
      <c r="J79" s="256">
        <f t="shared" si="19"/>
        <v>1638.72</v>
      </c>
      <c r="K79" s="554">
        <v>2</v>
      </c>
      <c r="W79" s="289"/>
    </row>
    <row r="80" spans="1:23" s="675" customFormat="1" ht="51" x14ac:dyDescent="0.2">
      <c r="A80" s="201" t="s">
        <v>379</v>
      </c>
      <c r="B80" s="176">
        <v>95470</v>
      </c>
      <c r="C80" s="556" t="s">
        <v>343</v>
      </c>
      <c r="D80" s="176" t="s">
        <v>8</v>
      </c>
      <c r="E80" s="176" t="s">
        <v>342</v>
      </c>
      <c r="F80" s="176"/>
      <c r="G80" s="696">
        <v>1</v>
      </c>
      <c r="H80" s="177">
        <v>298.45999999999998</v>
      </c>
      <c r="I80" s="572">
        <f t="shared" si="20"/>
        <v>382.74</v>
      </c>
      <c r="J80" s="256">
        <f t="shared" si="19"/>
        <v>382.74</v>
      </c>
      <c r="K80" s="675">
        <v>1</v>
      </c>
      <c r="W80" s="642"/>
    </row>
    <row r="81" spans="1:258" s="554" customFormat="1" ht="26.25" customHeight="1" x14ac:dyDescent="0.2">
      <c r="A81" s="201" t="s">
        <v>499</v>
      </c>
      <c r="B81" s="561">
        <v>100849</v>
      </c>
      <c r="C81" s="556" t="s">
        <v>344</v>
      </c>
      <c r="D81" s="561" t="s">
        <v>8</v>
      </c>
      <c r="E81" s="561" t="s">
        <v>345</v>
      </c>
      <c r="F81" s="561"/>
      <c r="G81" s="727">
        <v>2</v>
      </c>
      <c r="H81" s="562">
        <v>43.9</v>
      </c>
      <c r="I81" s="572">
        <f t="shared" si="20"/>
        <v>56.29</v>
      </c>
      <c r="J81" s="256">
        <f t="shared" si="19"/>
        <v>112.58</v>
      </c>
      <c r="K81" s="554">
        <v>2</v>
      </c>
      <c r="W81" s="289"/>
    </row>
    <row r="82" spans="1:258" s="554" customFormat="1" ht="25.5" x14ac:dyDescent="0.2">
      <c r="A82" s="201" t="s">
        <v>500</v>
      </c>
      <c r="B82" s="558" t="s">
        <v>152</v>
      </c>
      <c r="C82" s="556" t="s">
        <v>109</v>
      </c>
      <c r="D82" s="561" t="s">
        <v>8</v>
      </c>
      <c r="E82" s="561" t="s">
        <v>347</v>
      </c>
      <c r="F82" s="561"/>
      <c r="G82" s="727">
        <v>6</v>
      </c>
      <c r="H82" s="562">
        <f>'COMPOSIÇÕES DESSA PLANILHA '!H64</f>
        <v>30.13</v>
      </c>
      <c r="I82" s="572">
        <f t="shared" si="20"/>
        <v>38.630000000000003</v>
      </c>
      <c r="J82" s="562">
        <f t="shared" si="19"/>
        <v>231.78</v>
      </c>
      <c r="K82" s="554">
        <v>2</v>
      </c>
      <c r="W82" s="289"/>
    </row>
    <row r="83" spans="1:258" s="207" customFormat="1" ht="25.5" x14ac:dyDescent="0.2">
      <c r="A83" s="201" t="s">
        <v>501</v>
      </c>
      <c r="B83" s="205">
        <v>100860</v>
      </c>
      <c r="C83" s="238" t="s">
        <v>132</v>
      </c>
      <c r="D83" s="204" t="s">
        <v>8</v>
      </c>
      <c r="E83" s="204" t="s">
        <v>130</v>
      </c>
      <c r="F83" s="208"/>
      <c r="G83" s="728">
        <v>8</v>
      </c>
      <c r="H83" s="672">
        <v>91.17</v>
      </c>
      <c r="I83" s="258">
        <f t="shared" ref="I83" si="21">TRUNC(H83*1.2824,2)</f>
        <v>116.91</v>
      </c>
      <c r="J83" s="94">
        <f t="shared" ref="J83" si="22">TRUNC(G83*I83,2)</f>
        <v>935.28</v>
      </c>
      <c r="W83" s="289"/>
    </row>
    <row r="84" spans="1:258" s="73" customFormat="1" ht="29.25" customHeight="1" x14ac:dyDescent="0.25">
      <c r="A84" s="201" t="s">
        <v>502</v>
      </c>
      <c r="B84" s="176">
        <v>95544</v>
      </c>
      <c r="C84" s="234" t="s">
        <v>80</v>
      </c>
      <c r="D84" s="202" t="s">
        <v>52</v>
      </c>
      <c r="E84" s="202"/>
      <c r="F84" s="202"/>
      <c r="G84" s="695">
        <v>9</v>
      </c>
      <c r="H84" s="212">
        <v>42.53</v>
      </c>
      <c r="I84" s="177">
        <f t="shared" ref="I84:I90" si="23">H84*27.63%+H84</f>
        <v>54.28</v>
      </c>
      <c r="J84" s="177">
        <f t="shared" ref="J84:J90" si="24">I84*G84</f>
        <v>488.52</v>
      </c>
      <c r="K84" s="81"/>
      <c r="L84" s="82"/>
      <c r="W84" s="292"/>
    </row>
    <row r="85" spans="1:258" s="73" customFormat="1" ht="30.75" customHeight="1" x14ac:dyDescent="0.25">
      <c r="A85" s="201" t="s">
        <v>503</v>
      </c>
      <c r="B85" s="176">
        <v>95545</v>
      </c>
      <c r="C85" s="234" t="s">
        <v>81</v>
      </c>
      <c r="D85" s="202" t="s">
        <v>52</v>
      </c>
      <c r="E85" s="202"/>
      <c r="F85" s="202"/>
      <c r="G85" s="695">
        <v>9</v>
      </c>
      <c r="H85" s="212">
        <v>41.66</v>
      </c>
      <c r="I85" s="177">
        <f t="shared" si="23"/>
        <v>53.17</v>
      </c>
      <c r="J85" s="177">
        <f t="shared" si="24"/>
        <v>478.53</v>
      </c>
      <c r="K85" s="81"/>
      <c r="L85" s="82"/>
      <c r="W85" s="292"/>
    </row>
    <row r="86" spans="1:258" s="73" customFormat="1" ht="42" customHeight="1" x14ac:dyDescent="0.25">
      <c r="A86" s="201" t="s">
        <v>504</v>
      </c>
      <c r="B86" s="176" t="s">
        <v>163</v>
      </c>
      <c r="C86" s="234" t="s">
        <v>82</v>
      </c>
      <c r="D86" s="202" t="s">
        <v>52</v>
      </c>
      <c r="E86" s="202"/>
      <c r="F86" s="202"/>
      <c r="G86" s="695">
        <v>2</v>
      </c>
      <c r="H86" s="212">
        <f>'COMPOSIÇÕES DESSA PLANILHA '!H28</f>
        <v>1612.57</v>
      </c>
      <c r="I86" s="177">
        <f t="shared" si="23"/>
        <v>2058.12</v>
      </c>
      <c r="J86" s="177">
        <f t="shared" si="24"/>
        <v>4116.24</v>
      </c>
      <c r="K86" s="81"/>
      <c r="L86" s="82"/>
      <c r="W86" s="292"/>
    </row>
    <row r="87" spans="1:258" s="73" customFormat="1" ht="42.75" customHeight="1" x14ac:dyDescent="0.25">
      <c r="A87" s="201" t="s">
        <v>505</v>
      </c>
      <c r="B87" s="176" t="s">
        <v>164</v>
      </c>
      <c r="C87" s="234" t="s">
        <v>384</v>
      </c>
      <c r="D87" s="202" t="s">
        <v>52</v>
      </c>
      <c r="E87" s="202"/>
      <c r="F87" s="202"/>
      <c r="G87" s="695">
        <v>2</v>
      </c>
      <c r="H87" s="212">
        <f>'COMPOSIÇÕES DESSA PLANILHA '!H39</f>
        <v>390.03</v>
      </c>
      <c r="I87" s="177">
        <f t="shared" si="23"/>
        <v>497.8</v>
      </c>
      <c r="J87" s="177">
        <f t="shared" si="24"/>
        <v>995.6</v>
      </c>
      <c r="K87" s="81"/>
      <c r="L87" s="82"/>
      <c r="W87" s="292"/>
    </row>
    <row r="88" spans="1:258" s="73" customFormat="1" ht="66.75" customHeight="1" x14ac:dyDescent="0.25">
      <c r="A88" s="201" t="s">
        <v>506</v>
      </c>
      <c r="B88" s="176" t="s">
        <v>165</v>
      </c>
      <c r="C88" s="234" t="s">
        <v>385</v>
      </c>
      <c r="D88" s="202" t="s">
        <v>52</v>
      </c>
      <c r="E88" s="625" t="s">
        <v>547</v>
      </c>
      <c r="F88" s="202"/>
      <c r="G88" s="695">
        <v>2</v>
      </c>
      <c r="H88" s="212">
        <f>'COMPOSIÇÕES DESSA PLANILHA '!H51</f>
        <v>367.14</v>
      </c>
      <c r="I88" s="177">
        <f t="shared" ref="I88" si="25">H88*27.63%+H88</f>
        <v>468.58</v>
      </c>
      <c r="J88" s="177">
        <f t="shared" ref="J88" si="26">I88*G88</f>
        <v>937.16</v>
      </c>
      <c r="K88" s="81"/>
      <c r="L88" s="82"/>
      <c r="W88" s="292"/>
    </row>
    <row r="89" spans="1:258" s="207" customFormat="1" ht="60.75" customHeight="1" x14ac:dyDescent="0.2">
      <c r="A89" s="201" t="s">
        <v>507</v>
      </c>
      <c r="B89" s="375">
        <v>86911</v>
      </c>
      <c r="C89" s="288" t="s">
        <v>386</v>
      </c>
      <c r="D89" s="209" t="s">
        <v>8</v>
      </c>
      <c r="E89" s="201" t="s">
        <v>546</v>
      </c>
      <c r="F89" s="209"/>
      <c r="G89" s="728">
        <v>4</v>
      </c>
      <c r="H89" s="256">
        <v>87.7</v>
      </c>
      <c r="I89" s="177">
        <f t="shared" si="23"/>
        <v>111.93</v>
      </c>
      <c r="J89" s="177">
        <f t="shared" si="24"/>
        <v>447.72</v>
      </c>
      <c r="K89" s="206">
        <f t="shared" ref="K89" si="27">TRUNC(J89*1.2824,2)</f>
        <v>574.15</v>
      </c>
      <c r="L89" s="94">
        <f t="shared" ref="L89" si="28">TRUNC(I89*K89,2)</f>
        <v>64264.6</v>
      </c>
      <c r="W89" s="289"/>
    </row>
    <row r="90" spans="1:258" s="207" customFormat="1" ht="38.25" x14ac:dyDescent="0.2">
      <c r="A90" s="201" t="s">
        <v>508</v>
      </c>
      <c r="B90" s="375">
        <v>86906</v>
      </c>
      <c r="C90" s="288" t="s">
        <v>131</v>
      </c>
      <c r="D90" s="209" t="s">
        <v>8</v>
      </c>
      <c r="E90" s="201" t="s">
        <v>660</v>
      </c>
      <c r="F90" s="209"/>
      <c r="G90" s="728">
        <v>3</v>
      </c>
      <c r="H90" s="256">
        <v>74.97</v>
      </c>
      <c r="I90" s="177">
        <f t="shared" si="23"/>
        <v>95.68</v>
      </c>
      <c r="J90" s="177">
        <f t="shared" si="24"/>
        <v>287.04000000000002</v>
      </c>
      <c r="K90" s="206">
        <f t="shared" ref="K90" si="29">TRUNC(J90*1.2824,2)</f>
        <v>368.1</v>
      </c>
      <c r="L90" s="94">
        <f t="shared" ref="L90" si="30">TRUNC(I90*K90,2)</f>
        <v>35219.800000000003</v>
      </c>
      <c r="W90" s="289"/>
    </row>
    <row r="91" spans="1:258" s="207" customFormat="1" ht="52.5" customHeight="1" x14ac:dyDescent="0.2">
      <c r="A91" s="201" t="s">
        <v>509</v>
      </c>
      <c r="B91" s="176" t="s">
        <v>545</v>
      </c>
      <c r="C91" s="548" t="s">
        <v>528</v>
      </c>
      <c r="D91" s="81" t="s">
        <v>8</v>
      </c>
      <c r="E91" s="81" t="s">
        <v>342</v>
      </c>
      <c r="F91" s="208">
        <v>2</v>
      </c>
      <c r="G91" s="696">
        <v>2</v>
      </c>
      <c r="H91" s="177">
        <f>'COMPOSIÇÕES DESSA PLANILHA '!H254</f>
        <v>1781.52</v>
      </c>
      <c r="I91" s="206">
        <f t="shared" ref="I91:I92" si="31">TRUNC(H91*1.2824,2)</f>
        <v>2284.62</v>
      </c>
      <c r="J91" s="94">
        <f t="shared" ref="J91:J94" si="32">TRUNC(G91*I91,2)</f>
        <v>4569.24</v>
      </c>
      <c r="K91" s="633">
        <v>342.8</v>
      </c>
      <c r="L91" s="634"/>
      <c r="W91" s="289"/>
    </row>
    <row r="92" spans="1:258" s="207" customFormat="1" ht="23.25" customHeight="1" x14ac:dyDescent="0.2">
      <c r="A92" s="201" t="s">
        <v>510</v>
      </c>
      <c r="B92" s="546">
        <v>86884</v>
      </c>
      <c r="C92" s="550" t="s">
        <v>467</v>
      </c>
      <c r="D92" s="546" t="s">
        <v>8</v>
      </c>
      <c r="E92" s="81" t="s">
        <v>530</v>
      </c>
      <c r="F92" s="546">
        <v>3</v>
      </c>
      <c r="G92" s="696">
        <v>3</v>
      </c>
      <c r="H92" s="674">
        <v>11.69</v>
      </c>
      <c r="I92" s="206">
        <f t="shared" si="31"/>
        <v>14.99</v>
      </c>
      <c r="J92" s="94">
        <f t="shared" si="32"/>
        <v>44.97</v>
      </c>
      <c r="K92" s="633">
        <v>4</v>
      </c>
      <c r="W92" s="289"/>
    </row>
    <row r="93" spans="1:258" s="207" customFormat="1" ht="39" customHeight="1" x14ac:dyDescent="0.2">
      <c r="A93" s="201" t="s">
        <v>657</v>
      </c>
      <c r="B93" s="546">
        <v>86895</v>
      </c>
      <c r="C93" s="550" t="s">
        <v>661</v>
      </c>
      <c r="D93" s="546" t="s">
        <v>8</v>
      </c>
      <c r="E93" s="81" t="s">
        <v>544</v>
      </c>
      <c r="F93" s="157"/>
      <c r="G93" s="696">
        <v>3</v>
      </c>
      <c r="H93" s="177">
        <v>390.54</v>
      </c>
      <c r="I93" s="659">
        <f t="shared" ref="I93:I94" si="33">TRUNC(H93*1.2824,2)</f>
        <v>500.82</v>
      </c>
      <c r="J93" s="94">
        <f t="shared" si="32"/>
        <v>1502.46</v>
      </c>
      <c r="K93" s="207">
        <v>1</v>
      </c>
      <c r="W93" s="289"/>
    </row>
    <row r="94" spans="1:258" s="207" customFormat="1" ht="42" customHeight="1" x14ac:dyDescent="0.2">
      <c r="A94" s="201" t="s">
        <v>658</v>
      </c>
      <c r="B94" s="63">
        <v>86901</v>
      </c>
      <c r="C94" s="286" t="s">
        <v>578</v>
      </c>
      <c r="D94" s="63" t="s">
        <v>8</v>
      </c>
      <c r="E94" s="63" t="s">
        <v>548</v>
      </c>
      <c r="F94" s="63">
        <v>3</v>
      </c>
      <c r="G94" s="729">
        <v>3</v>
      </c>
      <c r="H94" s="331">
        <v>146.68</v>
      </c>
      <c r="I94" s="659">
        <f t="shared" si="33"/>
        <v>188.1</v>
      </c>
      <c r="J94" s="94">
        <f t="shared" si="32"/>
        <v>564.29999999999995</v>
      </c>
      <c r="K94" s="207">
        <v>2</v>
      </c>
      <c r="W94" s="289"/>
    </row>
    <row r="95" spans="1:258" s="73" customFormat="1" ht="15" customHeight="1" x14ac:dyDescent="0.25">
      <c r="A95" s="1"/>
      <c r="B95" s="1"/>
      <c r="C95" s="235"/>
      <c r="D95" s="222"/>
      <c r="E95" s="222"/>
      <c r="F95" s="244"/>
      <c r="G95" s="693"/>
      <c r="H95" s="858" t="s">
        <v>659</v>
      </c>
      <c r="I95" s="859"/>
      <c r="J95" s="217">
        <f>SUM(J50:J94)</f>
        <v>32471.99</v>
      </c>
      <c r="K95" s="83" t="e">
        <f>J95/#REF!</f>
        <v>#REF!</v>
      </c>
      <c r="L95" s="85"/>
      <c r="M95" s="85"/>
      <c r="N95" s="86"/>
      <c r="O95" s="86"/>
      <c r="P95" s="86"/>
      <c r="Q95" s="86"/>
      <c r="R95" s="86"/>
      <c r="S95" s="87"/>
      <c r="T95" s="84"/>
      <c r="U95" s="660"/>
      <c r="V95" s="660"/>
      <c r="W95" s="661"/>
      <c r="X95" s="86"/>
      <c r="Y95" s="86"/>
      <c r="Z95" s="86"/>
      <c r="AA95" s="86"/>
      <c r="AB95" s="87"/>
      <c r="AC95" s="84"/>
      <c r="AD95" s="85"/>
      <c r="AE95" s="85"/>
      <c r="AF95" s="86"/>
      <c r="AG95" s="86"/>
      <c r="AH95" s="86"/>
      <c r="AI95" s="86"/>
      <c r="AJ95" s="86"/>
      <c r="AK95" s="87"/>
      <c r="AL95" s="84"/>
      <c r="AM95" s="85"/>
      <c r="AN95" s="85"/>
      <c r="AO95" s="86"/>
      <c r="AP95" s="86"/>
      <c r="AQ95" s="86"/>
      <c r="AR95" s="86"/>
      <c r="AS95" s="86"/>
      <c r="AT95" s="87"/>
      <c r="AU95" s="84"/>
      <c r="AV95" s="85"/>
      <c r="AW95" s="85"/>
      <c r="AX95" s="86"/>
      <c r="AY95" s="86"/>
      <c r="AZ95" s="86"/>
      <c r="BA95" s="86"/>
      <c r="BB95" s="86"/>
      <c r="BC95" s="87"/>
      <c r="BD95" s="84"/>
      <c r="BE95" s="85"/>
      <c r="BF95" s="85"/>
      <c r="BG95" s="86"/>
      <c r="BH95" s="86"/>
      <c r="BI95" s="86"/>
      <c r="BJ95" s="86"/>
      <c r="BK95" s="86"/>
      <c r="BL95" s="87"/>
      <c r="BM95" s="84"/>
      <c r="BN95" s="85"/>
      <c r="BO95" s="85"/>
      <c r="BP95" s="86"/>
      <c r="BQ95" s="86"/>
      <c r="BR95" s="86"/>
      <c r="BS95" s="86"/>
      <c r="BT95" s="86"/>
      <c r="BU95" s="87"/>
      <c r="BV95" s="84"/>
      <c r="BW95" s="85"/>
      <c r="BX95" s="85"/>
      <c r="BY95" s="86"/>
      <c r="BZ95" s="86"/>
      <c r="CA95" s="86"/>
      <c r="CB95" s="86"/>
      <c r="CC95" s="86"/>
      <c r="CD95" s="87"/>
      <c r="CE95" s="84"/>
      <c r="CF95" s="85"/>
      <c r="CG95" s="85"/>
      <c r="CH95" s="86"/>
      <c r="CI95" s="86"/>
      <c r="CJ95" s="86"/>
      <c r="CK95" s="86"/>
      <c r="CL95" s="86"/>
      <c r="CM95" s="87"/>
      <c r="CN95" s="84"/>
      <c r="CO95" s="85"/>
      <c r="CP95" s="85"/>
      <c r="CQ95" s="86"/>
      <c r="CR95" s="86"/>
      <c r="CS95" s="86"/>
      <c r="CT95" s="86"/>
      <c r="CU95" s="86"/>
      <c r="CV95" s="87"/>
      <c r="CW95" s="84"/>
      <c r="CX95" s="85"/>
      <c r="CY95" s="85"/>
      <c r="CZ95" s="86"/>
      <c r="DA95" s="86"/>
      <c r="DB95" s="86"/>
      <c r="DC95" s="86"/>
      <c r="DD95" s="86"/>
      <c r="DE95" s="87"/>
      <c r="DF95" s="84"/>
      <c r="DG95" s="85"/>
      <c r="DH95" s="85"/>
      <c r="DI95" s="86"/>
      <c r="DJ95" s="86"/>
      <c r="DK95" s="86"/>
      <c r="DL95" s="86"/>
      <c r="DM95" s="86"/>
      <c r="DN95" s="87"/>
      <c r="DO95" s="84"/>
      <c r="DP95" s="85"/>
      <c r="DQ95" s="85"/>
      <c r="DR95" s="86"/>
      <c r="DS95" s="86"/>
      <c r="DT95" s="86"/>
      <c r="DU95" s="86"/>
      <c r="DV95" s="86"/>
      <c r="DW95" s="87"/>
      <c r="DX95" s="84"/>
      <c r="DY95" s="85"/>
      <c r="DZ95" s="85"/>
      <c r="EA95" s="86"/>
      <c r="EB95" s="86"/>
      <c r="EC95" s="86"/>
      <c r="ED95" s="86"/>
      <c r="EE95" s="86"/>
      <c r="EF95" s="87"/>
      <c r="EG95" s="84"/>
      <c r="EH95" s="85"/>
      <c r="EI95" s="85"/>
      <c r="EJ95" s="86"/>
      <c r="EK95" s="86"/>
      <c r="EL95" s="86"/>
      <c r="EM95" s="86"/>
      <c r="EN95" s="86"/>
      <c r="EO95" s="87"/>
      <c r="EP95" s="84"/>
      <c r="EQ95" s="85"/>
      <c r="ER95" s="85"/>
      <c r="ES95" s="86"/>
      <c r="ET95" s="86"/>
      <c r="EU95" s="86"/>
      <c r="EV95" s="86"/>
      <c r="EW95" s="86"/>
      <c r="EX95" s="87"/>
      <c r="EY95" s="84"/>
      <c r="EZ95" s="85"/>
      <c r="FA95" s="85"/>
      <c r="FB95" s="86"/>
      <c r="FC95" s="86"/>
      <c r="FD95" s="86"/>
      <c r="FE95" s="86"/>
      <c r="FF95" s="86"/>
      <c r="FG95" s="87"/>
      <c r="FH95" s="84"/>
      <c r="FI95" s="85"/>
      <c r="FJ95" s="85"/>
      <c r="FK95" s="86"/>
      <c r="FL95" s="86"/>
      <c r="FM95" s="86"/>
      <c r="FN95" s="86"/>
      <c r="FO95" s="86"/>
      <c r="FP95" s="87"/>
      <c r="FQ95" s="84"/>
      <c r="FR95" s="85"/>
      <c r="FS95" s="85"/>
      <c r="FT95" s="86"/>
      <c r="FU95" s="86"/>
      <c r="FV95" s="86"/>
      <c r="FW95" s="86"/>
      <c r="FX95" s="86"/>
      <c r="FY95" s="87"/>
      <c r="FZ95" s="84"/>
      <c r="GA95" s="85"/>
      <c r="GB95" s="85"/>
      <c r="GC95" s="86"/>
      <c r="GD95" s="86"/>
      <c r="GE95" s="86"/>
      <c r="GF95" s="86"/>
      <c r="GG95" s="86"/>
      <c r="GH95" s="87"/>
      <c r="GI95" s="84"/>
      <c r="GJ95" s="85"/>
      <c r="GK95" s="85"/>
      <c r="GL95" s="86"/>
      <c r="GM95" s="86"/>
      <c r="GN95" s="86"/>
      <c r="GO95" s="86"/>
      <c r="GP95" s="86"/>
      <c r="GQ95" s="87"/>
      <c r="GR95" s="84"/>
      <c r="GS95" s="85"/>
      <c r="GT95" s="85"/>
      <c r="GU95" s="86"/>
      <c r="GV95" s="86"/>
      <c r="GW95" s="86"/>
      <c r="GX95" s="86"/>
      <c r="GY95" s="86"/>
      <c r="GZ95" s="87"/>
      <c r="HA95" s="84"/>
      <c r="HB95" s="85"/>
      <c r="HC95" s="85"/>
      <c r="HD95" s="86"/>
      <c r="HE95" s="86"/>
      <c r="HF95" s="86"/>
      <c r="HG95" s="86"/>
      <c r="HH95" s="86"/>
      <c r="HI95" s="87"/>
      <c r="HJ95" s="84"/>
      <c r="HK95" s="85"/>
      <c r="HL95" s="85"/>
      <c r="HM95" s="86"/>
      <c r="HN95" s="86"/>
      <c r="HO95" s="86"/>
      <c r="HP95" s="86"/>
      <c r="HQ95" s="86"/>
      <c r="HR95" s="87"/>
      <c r="HS95" s="84"/>
      <c r="HT95" s="85"/>
      <c r="HU95" s="85"/>
      <c r="HV95" s="86"/>
      <c r="HW95" s="86"/>
      <c r="HX95" s="86"/>
      <c r="HY95" s="86"/>
      <c r="HZ95" s="86"/>
      <c r="IA95" s="87"/>
      <c r="IB95" s="84"/>
      <c r="IC95" s="85"/>
      <c r="ID95" s="85"/>
      <c r="IE95" s="86"/>
      <c r="IF95" s="86"/>
      <c r="IG95" s="86"/>
      <c r="IH95" s="86"/>
      <c r="II95" s="86"/>
      <c r="IJ95" s="87"/>
      <c r="IK95" s="84"/>
      <c r="IL95" s="85"/>
      <c r="IM95" s="85"/>
      <c r="IN95" s="86"/>
      <c r="IO95" s="86"/>
      <c r="IP95" s="86"/>
      <c r="IQ95" s="86"/>
      <c r="IR95" s="86"/>
      <c r="IS95" s="87"/>
      <c r="IT95" s="84"/>
      <c r="IU95" s="85"/>
      <c r="IV95" s="85"/>
      <c r="IW95" s="86"/>
      <c r="IX95" s="86"/>
    </row>
    <row r="96" spans="1:258" s="281" customFormat="1" ht="6.75" customHeight="1" x14ac:dyDescent="0.25">
      <c r="A96" s="294"/>
      <c r="B96" s="295"/>
      <c r="C96" s="296"/>
      <c r="D96" s="295"/>
      <c r="E96" s="295"/>
      <c r="F96" s="295"/>
      <c r="G96" s="694"/>
      <c r="H96" s="712"/>
      <c r="I96" s="712"/>
      <c r="J96" s="715"/>
      <c r="K96" s="297"/>
      <c r="L96" s="297"/>
      <c r="M96" s="297"/>
      <c r="N96" s="297"/>
      <c r="O96" s="297"/>
      <c r="P96" s="297"/>
      <c r="Q96" s="297"/>
      <c r="R96" s="297"/>
      <c r="S96" s="297"/>
      <c r="T96" s="297"/>
      <c r="U96" s="297"/>
    </row>
    <row r="97" spans="1:23" ht="15" customHeight="1" x14ac:dyDescent="0.25">
      <c r="A97" s="89">
        <v>3</v>
      </c>
      <c r="B97" s="22"/>
      <c r="C97" s="190" t="s">
        <v>302</v>
      </c>
      <c r="D97" s="189"/>
      <c r="E97" s="189"/>
      <c r="F97" s="542"/>
      <c r="G97" s="699"/>
      <c r="H97" s="216"/>
      <c r="I97" s="9"/>
      <c r="J97" s="10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</row>
    <row r="98" spans="1:23" ht="21.75" customHeight="1" x14ac:dyDescent="0.25">
      <c r="A98" s="11" t="s">
        <v>151</v>
      </c>
      <c r="B98" s="65">
        <v>102223</v>
      </c>
      <c r="C98" s="582" t="s">
        <v>398</v>
      </c>
      <c r="D98" s="13" t="s">
        <v>13</v>
      </c>
      <c r="E98" s="13"/>
      <c r="F98" s="13"/>
      <c r="G98" s="697">
        <f>TRUNC(((3.16+0.7)*(7.17+0.7+0.7)+(3.14+2+0.7)*(7.17+0.15+2*0.7)),2)</f>
        <v>84</v>
      </c>
      <c r="H98" s="681">
        <v>23.16</v>
      </c>
      <c r="I98" s="280">
        <v>23.16</v>
      </c>
      <c r="J98" s="16">
        <f>TRUNC(G98*I98,2)</f>
        <v>1945.44</v>
      </c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</row>
    <row r="99" spans="1:23" s="289" customFormat="1" ht="63.75" x14ac:dyDescent="0.2">
      <c r="A99" s="11" t="s">
        <v>663</v>
      </c>
      <c r="B99" s="282">
        <v>94207</v>
      </c>
      <c r="C99" s="287" t="s">
        <v>186</v>
      </c>
      <c r="D99" s="282" t="s">
        <v>19</v>
      </c>
      <c r="E99" s="288" t="s">
        <v>187</v>
      </c>
      <c r="F99" s="208" t="s">
        <v>596</v>
      </c>
      <c r="G99" s="697">
        <f>TRUNC(((3.16+0.7)*(7.17+0.7+0.7)+(3.14+2+0.7)*(7.17+0.15+2*0.7)),2)</f>
        <v>84</v>
      </c>
      <c r="H99" s="679">
        <v>51.45</v>
      </c>
      <c r="I99" s="284">
        <f>TRUNC(H99*1.2824,2)</f>
        <v>65.97</v>
      </c>
      <c r="J99" s="256">
        <f>TRUNC(G99*I99,2)</f>
        <v>5541.48</v>
      </c>
    </row>
    <row r="100" spans="1:23" s="281" customFormat="1" ht="27.75" customHeight="1" x14ac:dyDescent="0.25">
      <c r="A100" s="11" t="s">
        <v>664</v>
      </c>
      <c r="B100" s="277" t="s">
        <v>666</v>
      </c>
      <c r="C100" s="278" t="str">
        <f>'[5]COMPOSIÇÕES DESSA PLANILHA'!$C$129</f>
        <v>PINTURA HIDROFUGANTE COM SILICONE SOBRE TELHADO DE AMIANTO, UMA DEMAO</v>
      </c>
      <c r="D100" s="21" t="s">
        <v>19</v>
      </c>
      <c r="E100" s="279" t="s">
        <v>188</v>
      </c>
      <c r="F100" s="21"/>
      <c r="G100" s="697">
        <f>TRUNC(((3.16+0.7)*(7.17+0.7+0.7)+(3.14+2+0.7)*(7.17+0.15+2*0.7)),2)</f>
        <v>84</v>
      </c>
      <c r="H100" s="16">
        <f>'COMPOSIÇÕES DESSA PLANILHA '!H77</f>
        <v>20.86</v>
      </c>
      <c r="I100" s="284">
        <f>TRUNC(H100*1.2824,2)</f>
        <v>26.75</v>
      </c>
      <c r="J100" s="16">
        <f t="shared" ref="J100" si="34">TRUNC(G100*I100,2)</f>
        <v>2247</v>
      </c>
    </row>
    <row r="101" spans="1:23" s="285" customFormat="1" ht="38.25" x14ac:dyDescent="0.25">
      <c r="A101" s="11" t="s">
        <v>237</v>
      </c>
      <c r="B101" s="205">
        <v>94223</v>
      </c>
      <c r="C101" s="290" t="s">
        <v>189</v>
      </c>
      <c r="D101" s="205"/>
      <c r="E101" s="205" t="s">
        <v>243</v>
      </c>
      <c r="F101" s="205" t="s">
        <v>243</v>
      </c>
      <c r="G101" s="722">
        <f>7.17+0.7*2+0.15</f>
        <v>8.7200000000000006</v>
      </c>
      <c r="H101" s="256">
        <v>90.58</v>
      </c>
      <c r="I101" s="284">
        <f>TRUNC(H101*1.2824,2)</f>
        <v>116.15</v>
      </c>
      <c r="J101" s="256">
        <f>TRUNC(G101*I101,2)</f>
        <v>1012.82</v>
      </c>
    </row>
    <row r="102" spans="1:23" s="285" customFormat="1" ht="51" x14ac:dyDescent="0.25">
      <c r="A102" s="11" t="s">
        <v>238</v>
      </c>
      <c r="B102" s="205">
        <v>92543</v>
      </c>
      <c r="C102" s="286" t="s">
        <v>190</v>
      </c>
      <c r="D102" s="205" t="s">
        <v>19</v>
      </c>
      <c r="E102" s="208" t="s">
        <v>597</v>
      </c>
      <c r="F102" s="205"/>
      <c r="G102" s="722">
        <f>G99</f>
        <v>84</v>
      </c>
      <c r="H102" s="256">
        <v>20.14</v>
      </c>
      <c r="I102" s="284">
        <f>TRUNC(H102*1.2824,2)</f>
        <v>25.82</v>
      </c>
      <c r="J102" s="256">
        <f>TRUNC(G102*I102,2)</f>
        <v>2168.88</v>
      </c>
    </row>
    <row r="103" spans="1:23" x14ac:dyDescent="0.25">
      <c r="A103" s="2"/>
      <c r="B103" s="24"/>
      <c r="C103" s="23"/>
      <c r="D103" s="20"/>
      <c r="E103" s="20"/>
      <c r="F103" s="20"/>
      <c r="G103" s="700"/>
      <c r="H103" s="853" t="s">
        <v>14</v>
      </c>
      <c r="I103" s="854"/>
      <c r="J103" s="18">
        <f>SUM(J98:J102)</f>
        <v>12915.62</v>
      </c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297" t="s">
        <v>392</v>
      </c>
    </row>
    <row r="104" spans="1:23" s="281" customFormat="1" ht="6.75" customHeight="1" x14ac:dyDescent="0.25">
      <c r="A104" s="294"/>
      <c r="B104" s="295"/>
      <c r="C104" s="296"/>
      <c r="D104" s="295"/>
      <c r="E104" s="295"/>
      <c r="F104" s="295"/>
      <c r="G104" s="694"/>
      <c r="H104" s="712"/>
      <c r="I104" s="712"/>
      <c r="J104" s="715"/>
      <c r="K104" s="297"/>
      <c r="L104" s="297"/>
      <c r="M104" s="297"/>
      <c r="N104" s="297"/>
      <c r="O104" s="297"/>
      <c r="P104" s="297"/>
      <c r="Q104" s="297"/>
      <c r="R104" s="297"/>
      <c r="S104" s="297"/>
      <c r="T104" s="297"/>
      <c r="U104" s="297"/>
    </row>
    <row r="105" spans="1:23" ht="18.75" x14ac:dyDescent="0.25">
      <c r="A105" s="89">
        <v>4</v>
      </c>
      <c r="B105" s="906" t="s">
        <v>675</v>
      </c>
      <c r="C105" s="912"/>
      <c r="D105" s="677"/>
      <c r="E105" s="677"/>
      <c r="F105" s="677"/>
      <c r="G105" s="699"/>
      <c r="H105" s="223"/>
      <c r="I105" s="9"/>
      <c r="J105" s="10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</row>
    <row r="106" spans="1:23" s="240" customFormat="1" ht="81.75" customHeight="1" x14ac:dyDescent="0.25">
      <c r="A106" s="205" t="s">
        <v>44</v>
      </c>
      <c r="B106" s="204">
        <v>87905</v>
      </c>
      <c r="C106" s="239" t="s">
        <v>199</v>
      </c>
      <c r="D106" s="93" t="s">
        <v>19</v>
      </c>
      <c r="E106" s="239"/>
      <c r="F106" s="93" t="s">
        <v>644</v>
      </c>
      <c r="G106" s="93">
        <f>TRUNC(((4*2*2.7*1.5)- (2*12*0.6*1.5)+(2*2*2.1*1.5)-(2*2*0.6*1.5)+ (1.5*2*2.49) -(2*0.7*2.1+ 2*0.3*1)+3.35*2*2.85-2*0.9*2.1),2)</f>
        <v>39.04</v>
      </c>
      <c r="H106" s="672">
        <v>7.43</v>
      </c>
      <c r="I106" s="206">
        <f t="shared" ref="I106:I108" si="35">TRUNC(H106*1.2824,2)</f>
        <v>9.52</v>
      </c>
      <c r="J106" s="94">
        <f t="shared" ref="J106:J108" si="36">TRUNC(G106*I106,2)</f>
        <v>371.66</v>
      </c>
      <c r="L106" s="240" t="s">
        <v>200</v>
      </c>
      <c r="W106" s="285"/>
    </row>
    <row r="107" spans="1:23" s="240" customFormat="1" ht="70.5" customHeight="1" x14ac:dyDescent="0.25">
      <c r="A107" s="205" t="s">
        <v>153</v>
      </c>
      <c r="B107" s="93">
        <v>87894</v>
      </c>
      <c r="C107" s="239" t="s">
        <v>245</v>
      </c>
      <c r="D107" s="204" t="s">
        <v>19</v>
      </c>
      <c r="E107" s="283" t="s">
        <v>643</v>
      </c>
      <c r="F107" s="100" t="s">
        <v>388</v>
      </c>
      <c r="G107" s="719">
        <f>TRUNC((((1*1.1*3.15)/2+(1*1.1*5.14)/2+2*0.3*(3.15+5.14)+4*2*3.35*0.3+2*6*1.2*(0.85+1.2)+2*2*1.85*1.6)+1.9*2.49),2)</f>
        <v>63.66</v>
      </c>
      <c r="H107" s="672">
        <v>5.79</v>
      </c>
      <c r="I107" s="206">
        <f t="shared" si="35"/>
        <v>7.42</v>
      </c>
      <c r="J107" s="94">
        <f t="shared" si="36"/>
        <v>472.35</v>
      </c>
      <c r="K107" s="64"/>
      <c r="V107" s="100"/>
      <c r="W107" s="285"/>
    </row>
    <row r="108" spans="1:23" s="240" customFormat="1" ht="96" customHeight="1" x14ac:dyDescent="0.25">
      <c r="A108" s="205" t="s">
        <v>155</v>
      </c>
      <c r="B108" s="93">
        <v>89173</v>
      </c>
      <c r="C108" s="239" t="s">
        <v>537</v>
      </c>
      <c r="D108" s="204" t="s">
        <v>19</v>
      </c>
      <c r="E108" s="242" t="s">
        <v>389</v>
      </c>
      <c r="F108" s="242" t="s">
        <v>581</v>
      </c>
      <c r="G108" s="722">
        <v>95.79</v>
      </c>
      <c r="H108" s="672">
        <v>32.159999999999997</v>
      </c>
      <c r="I108" s="580">
        <f t="shared" si="35"/>
        <v>41.24</v>
      </c>
      <c r="J108" s="94">
        <f t="shared" si="36"/>
        <v>3950.37</v>
      </c>
      <c r="W108" s="285"/>
    </row>
    <row r="109" spans="1:23" s="73" customFormat="1" ht="65.25" customHeight="1" x14ac:dyDescent="0.25">
      <c r="A109" s="205" t="s">
        <v>157</v>
      </c>
      <c r="B109" s="176">
        <v>87529</v>
      </c>
      <c r="C109" s="257" t="s">
        <v>51</v>
      </c>
      <c r="D109" s="202" t="s">
        <v>16</v>
      </c>
      <c r="E109" s="100">
        <f>TRUNC((0.3*(3.15+5.14)+4*2*3.35*0.3+(1.9*2+1.5)*2.49-0.6*2.1-0.3*1),2)</f>
        <v>22.16</v>
      </c>
      <c r="F109" s="100" t="s">
        <v>595</v>
      </c>
      <c r="G109" s="719">
        <f>TRUNC((0.3*(3.15+5.14)+4*2*3.35*0.3+(1.9*2+1.5)*2.49-0.6*2.1-0.3*1),2)</f>
        <v>22.16</v>
      </c>
      <c r="H109" s="212">
        <v>32.049999999999997</v>
      </c>
      <c r="I109" s="177">
        <f>H109*27.63%+H109</f>
        <v>40.909999999999997</v>
      </c>
      <c r="J109" s="177">
        <f>I109*G109</f>
        <v>906.57</v>
      </c>
      <c r="K109" s="81"/>
      <c r="L109" s="82"/>
      <c r="W109" s="292"/>
    </row>
    <row r="110" spans="1:23" s="399" customFormat="1" ht="106.5" customHeight="1" x14ac:dyDescent="0.2">
      <c r="A110" s="15" t="s">
        <v>45</v>
      </c>
      <c r="B110" s="402">
        <v>87272</v>
      </c>
      <c r="C110" s="745" t="s">
        <v>280</v>
      </c>
      <c r="D110" s="744" t="s">
        <v>13</v>
      </c>
      <c r="E110" s="403" t="s">
        <v>622</v>
      </c>
      <c r="F110" s="21">
        <f>TRUNC((((2*3*(0.8+1.2+2*0.3+0.2+0.1)*1.5*2 +2*3*(0.8+1.2+2*0.3+0.2+0.1)*0.15+24*1.5*0.15)+(1.5*2.05-1)+1.5*2*0.15)+ (2*1.9+2*2)*2.5),2)</f>
        <v>82.23</v>
      </c>
      <c r="G110" s="21">
        <f>TRUNC((((2*3*(0.8+1.2+2*0.3+0.2+0.1)*1.5*2 +2*3*(0.8+1.2+2*0.3+0.2+0.1)*0.15+24*1.5*0.15)+(1.5*2.05-1)+1.5*2*0.15)+ (2*1.9+2*2)*2.5),2)</f>
        <v>82.23</v>
      </c>
      <c r="H110" s="746">
        <v>71.27</v>
      </c>
      <c r="I110" s="383">
        <f t="shared" ref="I110:I111" si="37">TRUNC(H110*1.2718,2)</f>
        <v>90.64</v>
      </c>
      <c r="J110" s="398">
        <f t="shared" ref="J110:J111" si="38">TRUNC(I110*G110,2)</f>
        <v>7453.32</v>
      </c>
      <c r="K110" s="404">
        <f>TRUNC(1.75*2.1+2*1.5*2.1-0.9*2.1+2*2.1-0.9*2.1+0.75*1.2*2+0.15*0.6+1*1.2,2)+0.52</f>
        <v>14</v>
      </c>
      <c r="V110" s="399">
        <f>SUM(V107:V109)</f>
        <v>0</v>
      </c>
      <c r="W110" s="667"/>
    </row>
    <row r="111" spans="1:23" s="399" customFormat="1" ht="66.75" customHeight="1" x14ac:dyDescent="0.2">
      <c r="A111" s="15" t="s">
        <v>676</v>
      </c>
      <c r="B111" s="13">
        <v>87273</v>
      </c>
      <c r="C111" s="747" t="s">
        <v>620</v>
      </c>
      <c r="D111" s="13" t="s">
        <v>19</v>
      </c>
      <c r="E111" s="748" t="s">
        <v>621</v>
      </c>
      <c r="F111" s="13">
        <f>TRUNC(((2*3.35*3)-(2*1.5*0.15+0.15*3)+(2*6*3)-(6*1.5*0.15+0.15*3)+(1.84*3)),2)</f>
        <v>58.92</v>
      </c>
      <c r="G111" s="13">
        <f>TRUNC(((2*3.35*3)-(2*1.5*0.15+0.15*3)+(2*6*3)-(6*1.5*0.15+0.15*3)+(1.84*3)),2)</f>
        <v>58.92</v>
      </c>
      <c r="H111" s="681">
        <v>62.84</v>
      </c>
      <c r="I111" s="383">
        <f t="shared" si="37"/>
        <v>79.91</v>
      </c>
      <c r="J111" s="398">
        <f t="shared" si="38"/>
        <v>4708.29</v>
      </c>
      <c r="K111" s="404"/>
      <c r="W111" s="667"/>
    </row>
    <row r="112" spans="1:23" x14ac:dyDescent="0.25">
      <c r="A112" s="2"/>
      <c r="B112" s="24"/>
      <c r="C112" s="23"/>
      <c r="D112" s="20"/>
      <c r="E112" s="20"/>
      <c r="F112" s="20"/>
      <c r="G112" s="700"/>
      <c r="H112" s="853" t="s">
        <v>14</v>
      </c>
      <c r="I112" s="854"/>
      <c r="J112" s="18">
        <f>SUM(J106:J111)</f>
        <v>17862.560000000001</v>
      </c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 t="s">
        <v>391</v>
      </c>
    </row>
    <row r="113" spans="1:23" ht="21" x14ac:dyDescent="0.25">
      <c r="A113" s="370">
        <v>5</v>
      </c>
      <c r="B113" s="906" t="s">
        <v>17</v>
      </c>
      <c r="C113" s="907"/>
      <c r="D113" s="907"/>
      <c r="E113" s="189"/>
      <c r="F113" s="542"/>
      <c r="G113" s="701"/>
      <c r="H113" s="213"/>
      <c r="I113" s="9"/>
      <c r="J113" s="10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>
        <v>1648.08</v>
      </c>
    </row>
    <row r="114" spans="1:23" s="64" customFormat="1" ht="63.75" x14ac:dyDescent="0.25">
      <c r="A114" s="176" t="s">
        <v>434</v>
      </c>
      <c r="B114" s="558">
        <v>93137</v>
      </c>
      <c r="C114" s="550" t="s">
        <v>354</v>
      </c>
      <c r="D114" s="559" t="s">
        <v>8</v>
      </c>
      <c r="E114" s="81" t="s">
        <v>355</v>
      </c>
      <c r="F114" s="560" t="s">
        <v>390</v>
      </c>
      <c r="G114" s="730">
        <v>9</v>
      </c>
      <c r="H114" s="680">
        <v>144.30000000000001</v>
      </c>
      <c r="I114" s="206">
        <f>TRUNC(H114*1.2824,2)</f>
        <v>185.05</v>
      </c>
      <c r="J114" s="94">
        <f>TRUNC(G114*I114,2)</f>
        <v>1665.45</v>
      </c>
      <c r="K114" s="64">
        <v>36</v>
      </c>
      <c r="V114" s="64">
        <v>1591.56</v>
      </c>
      <c r="W114" s="285"/>
    </row>
    <row r="115" spans="1:23" s="64" customFormat="1" ht="45" x14ac:dyDescent="0.25">
      <c r="A115" s="176" t="s">
        <v>435</v>
      </c>
      <c r="B115" s="315">
        <v>93143</v>
      </c>
      <c r="C115" s="662" t="s">
        <v>671</v>
      </c>
      <c r="D115" s="547" t="s">
        <v>8</v>
      </c>
      <c r="E115" s="546" t="s">
        <v>356</v>
      </c>
      <c r="F115" s="561">
        <v>8</v>
      </c>
      <c r="G115" s="727">
        <v>8</v>
      </c>
      <c r="H115" s="562">
        <v>152.43</v>
      </c>
      <c r="I115" s="206">
        <f t="shared" ref="I115" si="39">TRUNC(H115*1.2824,2)</f>
        <v>195.47</v>
      </c>
      <c r="J115" s="94">
        <f t="shared" ref="J115" si="40">TRUNC(G115*I115,2)</f>
        <v>1563.76</v>
      </c>
      <c r="K115" s="64">
        <v>10</v>
      </c>
      <c r="V115" s="555">
        <f>SUM(V113:V114)</f>
        <v>3239.64</v>
      </c>
      <c r="W115" s="285"/>
    </row>
    <row r="116" spans="1:23" s="240" customFormat="1" ht="51" x14ac:dyDescent="0.25">
      <c r="A116" s="176" t="s">
        <v>436</v>
      </c>
      <c r="B116" s="208">
        <v>97589</v>
      </c>
      <c r="C116" s="556" t="s">
        <v>348</v>
      </c>
      <c r="D116" s="208" t="s">
        <v>8</v>
      </c>
      <c r="E116" s="208" t="s">
        <v>353</v>
      </c>
      <c r="F116" s="208">
        <v>3</v>
      </c>
      <c r="G116" s="697">
        <v>3</v>
      </c>
      <c r="H116" s="177">
        <v>30.84</v>
      </c>
      <c r="I116" s="206">
        <f>TRUNC(H116*1.2824,2)</f>
        <v>39.54</v>
      </c>
      <c r="J116" s="94">
        <f t="shared" ref="J116:J118" si="41">TRUNC(G116*I116,2)</f>
        <v>118.62</v>
      </c>
      <c r="K116" s="240">
        <v>13</v>
      </c>
      <c r="V116" s="240">
        <v>441.5</v>
      </c>
      <c r="W116" s="285"/>
    </row>
    <row r="117" spans="1:23" s="240" customFormat="1" ht="48" customHeight="1" x14ac:dyDescent="0.25">
      <c r="A117" s="176" t="s">
        <v>437</v>
      </c>
      <c r="B117" s="557" t="s">
        <v>423</v>
      </c>
      <c r="C117" s="556" t="s">
        <v>349</v>
      </c>
      <c r="D117" s="208" t="s">
        <v>8</v>
      </c>
      <c r="E117" s="208" t="s">
        <v>351</v>
      </c>
      <c r="F117" s="208" t="s">
        <v>357</v>
      </c>
      <c r="G117" s="697">
        <v>6</v>
      </c>
      <c r="H117" s="177">
        <f>'COMPOSIÇÕES DESSA PLANILHA '!H217</f>
        <v>55.55</v>
      </c>
      <c r="I117" s="206">
        <f t="shared" ref="I117:I118" si="42">TRUNC(H117*1.2824,2)</f>
        <v>71.23</v>
      </c>
      <c r="J117" s="94">
        <f t="shared" si="41"/>
        <v>427.38</v>
      </c>
      <c r="K117" s="240">
        <v>23</v>
      </c>
      <c r="V117" s="555">
        <f>SUM(V116:V116)</f>
        <v>441.5</v>
      </c>
      <c r="W117" s="285"/>
    </row>
    <row r="118" spans="1:23" s="240" customFormat="1" ht="38.25" x14ac:dyDescent="0.25">
      <c r="A118" s="176" t="s">
        <v>438</v>
      </c>
      <c r="B118" s="557">
        <v>97599</v>
      </c>
      <c r="C118" s="556" t="s">
        <v>350</v>
      </c>
      <c r="D118" s="208" t="s">
        <v>8</v>
      </c>
      <c r="E118" s="208" t="s">
        <v>352</v>
      </c>
      <c r="F118" s="208">
        <v>2</v>
      </c>
      <c r="G118" s="697">
        <v>2</v>
      </c>
      <c r="H118" s="177">
        <v>22.55</v>
      </c>
      <c r="I118" s="206">
        <f t="shared" si="42"/>
        <v>28.91</v>
      </c>
      <c r="J118" s="94">
        <f t="shared" si="41"/>
        <v>57.82</v>
      </c>
      <c r="K118" s="240">
        <v>7</v>
      </c>
      <c r="W118" s="285"/>
    </row>
    <row r="119" spans="1:23" ht="42" customHeight="1" x14ac:dyDescent="0.25">
      <c r="A119" s="678" t="s">
        <v>439</v>
      </c>
      <c r="B119" s="63">
        <v>91852</v>
      </c>
      <c r="C119" s="293" t="s">
        <v>167</v>
      </c>
      <c r="D119" s="63" t="s">
        <v>15</v>
      </c>
      <c r="E119" s="63"/>
      <c r="F119" s="63"/>
      <c r="G119" s="723">
        <v>15</v>
      </c>
      <c r="H119" s="331">
        <v>7.15</v>
      </c>
      <c r="I119" s="347">
        <v>11.64</v>
      </c>
      <c r="J119" s="852">
        <f t="shared" ref="J119:J123" si="43">I119*G119</f>
        <v>174.6</v>
      </c>
      <c r="K119" s="852"/>
    </row>
    <row r="120" spans="1:23" ht="37.5" customHeight="1" x14ac:dyDescent="0.25">
      <c r="A120" s="63" t="s">
        <v>440</v>
      </c>
      <c r="B120" s="678">
        <v>101890</v>
      </c>
      <c r="C120" s="293" t="s">
        <v>382</v>
      </c>
      <c r="D120" s="63" t="s">
        <v>52</v>
      </c>
      <c r="E120" s="242"/>
      <c r="F120" s="63"/>
      <c r="G120" s="723">
        <v>3</v>
      </c>
      <c r="H120" s="331">
        <v>17.18</v>
      </c>
      <c r="I120" s="347">
        <f t="shared" ref="I120:I123" si="44">H120*27.63/100+H120</f>
        <v>21.93</v>
      </c>
      <c r="J120" s="852">
        <f t="shared" si="43"/>
        <v>65.790000000000006</v>
      </c>
      <c r="K120" s="852"/>
    </row>
    <row r="121" spans="1:23" ht="39.75" customHeight="1" x14ac:dyDescent="0.25">
      <c r="A121" s="63" t="s">
        <v>441</v>
      </c>
      <c r="B121" s="678">
        <v>101892</v>
      </c>
      <c r="C121" s="293" t="s">
        <v>72</v>
      </c>
      <c r="D121" s="63" t="s">
        <v>52</v>
      </c>
      <c r="E121" s="63"/>
      <c r="F121" s="63"/>
      <c r="G121" s="723">
        <v>6</v>
      </c>
      <c r="H121" s="331">
        <v>80.010000000000005</v>
      </c>
      <c r="I121" s="347">
        <f t="shared" si="44"/>
        <v>102.12</v>
      </c>
      <c r="J121" s="852">
        <f t="shared" si="43"/>
        <v>612.72</v>
      </c>
      <c r="K121" s="852"/>
    </row>
    <row r="122" spans="1:23" ht="37.5" customHeight="1" x14ac:dyDescent="0.25">
      <c r="A122" s="63" t="s">
        <v>442</v>
      </c>
      <c r="B122" s="678">
        <v>101893</v>
      </c>
      <c r="C122" s="293" t="s">
        <v>74</v>
      </c>
      <c r="D122" s="63" t="s">
        <v>52</v>
      </c>
      <c r="E122" s="63"/>
      <c r="F122" s="63"/>
      <c r="G122" s="723">
        <v>1</v>
      </c>
      <c r="H122" s="331">
        <v>101.66</v>
      </c>
      <c r="I122" s="347">
        <f t="shared" si="44"/>
        <v>129.75</v>
      </c>
      <c r="J122" s="852">
        <f t="shared" si="43"/>
        <v>129.75</v>
      </c>
      <c r="K122" s="852"/>
    </row>
    <row r="123" spans="1:23" ht="63.75" customHeight="1" x14ac:dyDescent="0.25">
      <c r="A123" s="63" t="s">
        <v>443</v>
      </c>
      <c r="B123" s="678">
        <v>101875</v>
      </c>
      <c r="C123" s="293" t="s">
        <v>549</v>
      </c>
      <c r="D123" s="63" t="s">
        <v>52</v>
      </c>
      <c r="E123" s="63"/>
      <c r="F123" s="63"/>
      <c r="G123" s="723">
        <v>1</v>
      </c>
      <c r="H123" s="331">
        <v>541.21</v>
      </c>
      <c r="I123" s="347">
        <f t="shared" si="44"/>
        <v>690.75</v>
      </c>
      <c r="J123" s="852">
        <f t="shared" si="43"/>
        <v>690.75</v>
      </c>
      <c r="K123" s="852"/>
    </row>
    <row r="124" spans="1:23" ht="16.5" customHeight="1" x14ac:dyDescent="0.25">
      <c r="A124" s="2"/>
      <c r="B124" s="17"/>
      <c r="C124" s="23"/>
      <c r="D124" s="20"/>
      <c r="E124" s="20"/>
      <c r="F124" s="20"/>
      <c r="G124" s="700"/>
      <c r="H124" s="853" t="s">
        <v>14</v>
      </c>
      <c r="I124" s="854"/>
      <c r="J124" s="25">
        <f>SUM(J114:J123)</f>
        <v>5506.64</v>
      </c>
      <c r="K124" s="348">
        <f>SUM(K114:K123)</f>
        <v>89</v>
      </c>
      <c r="L124" s="14"/>
      <c r="M124" s="14"/>
      <c r="N124" s="14"/>
      <c r="O124" s="14"/>
      <c r="P124" s="14"/>
      <c r="Q124" s="14"/>
      <c r="R124" s="14"/>
      <c r="S124" s="14"/>
      <c r="T124" s="14"/>
      <c r="U124" s="14" t="s">
        <v>96</v>
      </c>
    </row>
    <row r="125" spans="1:23" s="281" customFormat="1" ht="4.5" customHeight="1" x14ac:dyDescent="0.25">
      <c r="A125" s="298"/>
      <c r="B125" s="299"/>
      <c r="C125" s="236"/>
      <c r="D125" s="26"/>
      <c r="E125" s="26"/>
      <c r="F125" s="26"/>
      <c r="G125" s="702"/>
      <c r="H125" s="303"/>
      <c r="I125" s="303"/>
      <c r="J125" s="27"/>
      <c r="K125" s="297"/>
      <c r="L125" s="297"/>
      <c r="M125" s="297"/>
      <c r="N125" s="297"/>
      <c r="O125" s="297"/>
      <c r="P125" s="297"/>
      <c r="Q125" s="297"/>
      <c r="R125" s="297"/>
      <c r="S125" s="297"/>
      <c r="T125" s="297"/>
      <c r="U125" s="297"/>
    </row>
    <row r="126" spans="1:23" ht="20.25" customHeight="1" x14ac:dyDescent="0.25">
      <c r="A126" s="200">
        <v>6</v>
      </c>
      <c r="B126" s="908" t="s">
        <v>226</v>
      </c>
      <c r="C126" s="853"/>
      <c r="D126" s="189"/>
      <c r="E126" s="189"/>
      <c r="F126" s="542"/>
      <c r="G126" s="701"/>
      <c r="H126" s="224"/>
      <c r="I126" s="9"/>
      <c r="J126" s="10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</row>
    <row r="127" spans="1:23" s="281" customFormat="1" ht="4.5" customHeight="1" x14ac:dyDescent="0.25">
      <c r="A127" s="371"/>
      <c r="B127" s="299"/>
      <c r="C127" s="236"/>
      <c r="D127" s="26"/>
      <c r="E127" s="26"/>
      <c r="F127" s="26"/>
      <c r="G127" s="702"/>
      <c r="H127" s="303"/>
      <c r="I127" s="303"/>
      <c r="J127" s="27"/>
      <c r="K127" s="297"/>
      <c r="L127" s="297"/>
      <c r="M127" s="297"/>
      <c r="N127" s="297"/>
      <c r="O127" s="297"/>
      <c r="P127" s="297"/>
      <c r="Q127" s="297"/>
      <c r="R127" s="297"/>
      <c r="S127" s="297"/>
      <c r="T127" s="297"/>
      <c r="U127" s="297"/>
    </row>
    <row r="128" spans="1:23" s="73" customFormat="1" ht="15.75" customHeight="1" x14ac:dyDescent="0.25">
      <c r="A128" s="201"/>
      <c r="B128" s="203"/>
      <c r="C128" s="349" t="s">
        <v>53</v>
      </c>
      <c r="D128" s="202"/>
      <c r="E128" s="202"/>
      <c r="F128" s="202"/>
      <c r="G128" s="695"/>
      <c r="H128" s="212"/>
      <c r="I128" s="177"/>
      <c r="J128" s="177"/>
      <c r="K128" s="81"/>
      <c r="L128" s="82"/>
      <c r="W128" s="292"/>
    </row>
    <row r="129" spans="1:23" s="240" customFormat="1" ht="36.75" customHeight="1" x14ac:dyDescent="0.25">
      <c r="A129" s="308" t="s">
        <v>428</v>
      </c>
      <c r="B129" s="205">
        <v>94569</v>
      </c>
      <c r="C129" s="113" t="s">
        <v>192</v>
      </c>
      <c r="D129" s="204" t="s">
        <v>19</v>
      </c>
      <c r="E129" s="283" t="s">
        <v>598</v>
      </c>
      <c r="F129" s="373">
        <f>TRUNC(2*1.2*0.4+0.4*0.6*2,2)</f>
        <v>1.44</v>
      </c>
      <c r="G129" s="373">
        <f>TRUNC(2*1.2*0.4+0.4*0.6*2,2)</f>
        <v>1.44</v>
      </c>
      <c r="H129" s="256">
        <v>704.87</v>
      </c>
      <c r="I129" s="206">
        <f t="shared" ref="I129:I135" si="45">TRUNC(H129*1.2824,2)</f>
        <v>903.92</v>
      </c>
      <c r="J129" s="94">
        <f t="shared" ref="J129:J135" si="46">TRUNC(G129*I129,2)</f>
        <v>1301.6400000000001</v>
      </c>
      <c r="W129" s="285"/>
    </row>
    <row r="130" spans="1:23" s="73" customFormat="1" ht="15.75" customHeight="1" x14ac:dyDescent="0.25">
      <c r="A130" s="308"/>
      <c r="B130" s="203"/>
      <c r="C130" s="246" t="s">
        <v>222</v>
      </c>
      <c r="D130" s="202"/>
      <c r="E130" s="202"/>
      <c r="F130" s="202"/>
      <c r="G130" s="695"/>
      <c r="H130" s="212"/>
      <c r="I130" s="177"/>
      <c r="J130" s="177"/>
      <c r="K130" s="81"/>
      <c r="L130" s="82"/>
      <c r="W130" s="292"/>
    </row>
    <row r="131" spans="1:23" s="64" customFormat="1" ht="38.25" x14ac:dyDescent="0.25">
      <c r="A131" s="308" t="s">
        <v>429</v>
      </c>
      <c r="B131" s="732">
        <v>91341</v>
      </c>
      <c r="C131" s="309" t="s">
        <v>193</v>
      </c>
      <c r="D131" s="310" t="s">
        <v>19</v>
      </c>
      <c r="E131" s="288" t="s">
        <v>599</v>
      </c>
      <c r="F131" s="311">
        <f>TRUNC(2*0.9*2.1+0.6*1.4*6+2*1*1.4,2)</f>
        <v>11.62</v>
      </c>
      <c r="G131" s="311">
        <f>TRUNC(2*0.9*2.1+0.6*1.4*6+2*1*1.4,2)</f>
        <v>11.62</v>
      </c>
      <c r="H131" s="679">
        <v>653.20000000000005</v>
      </c>
      <c r="I131" s="284">
        <f t="shared" si="45"/>
        <v>837.66</v>
      </c>
      <c r="J131" s="256">
        <f t="shared" si="46"/>
        <v>9733.6</v>
      </c>
      <c r="W131" s="285"/>
    </row>
    <row r="132" spans="1:23" s="64" customFormat="1" ht="70.5" customHeight="1" x14ac:dyDescent="0.25">
      <c r="A132" s="308" t="s">
        <v>430</v>
      </c>
      <c r="B132" s="205" t="s">
        <v>236</v>
      </c>
      <c r="C132" s="242" t="s">
        <v>672</v>
      </c>
      <c r="D132" s="308" t="s">
        <v>8</v>
      </c>
      <c r="E132" s="113" t="s">
        <v>426</v>
      </c>
      <c r="F132" s="312">
        <v>4</v>
      </c>
      <c r="G132" s="733">
        <v>4</v>
      </c>
      <c r="H132" s="672">
        <f>'COMPOSIÇÕES DESSA PLANILHA '!H122</f>
        <v>87.23</v>
      </c>
      <c r="I132" s="206">
        <f t="shared" si="45"/>
        <v>111.86</v>
      </c>
      <c r="J132" s="94">
        <f t="shared" si="46"/>
        <v>447.44</v>
      </c>
      <c r="W132" s="285"/>
    </row>
    <row r="133" spans="1:23" s="64" customFormat="1" ht="51" x14ac:dyDescent="0.25">
      <c r="A133" s="308" t="s">
        <v>431</v>
      </c>
      <c r="B133" s="205">
        <v>3122</v>
      </c>
      <c r="C133" s="293" t="s">
        <v>194</v>
      </c>
      <c r="D133" s="312" t="s">
        <v>8</v>
      </c>
      <c r="E133" s="313" t="s">
        <v>223</v>
      </c>
      <c r="F133" s="312">
        <v>8</v>
      </c>
      <c r="G133" s="733">
        <v>8</v>
      </c>
      <c r="H133" s="679">
        <v>6.09</v>
      </c>
      <c r="I133" s="284">
        <f t="shared" si="45"/>
        <v>7.8</v>
      </c>
      <c r="J133" s="256">
        <f t="shared" si="46"/>
        <v>62.4</v>
      </c>
      <c r="W133" s="285"/>
    </row>
    <row r="134" spans="1:23" s="64" customFormat="1" ht="51" x14ac:dyDescent="0.25">
      <c r="A134" s="308" t="s">
        <v>432</v>
      </c>
      <c r="B134" s="205" t="s">
        <v>550</v>
      </c>
      <c r="C134" s="293" t="s">
        <v>195</v>
      </c>
      <c r="D134" s="312" t="s">
        <v>8</v>
      </c>
      <c r="E134" s="313" t="s">
        <v>224</v>
      </c>
      <c r="F134" s="312">
        <v>4</v>
      </c>
      <c r="G134" s="733">
        <v>4</v>
      </c>
      <c r="H134" s="679">
        <f>'COMPOSIÇÕES DESSA PLANILHA '!H39</f>
        <v>390.03</v>
      </c>
      <c r="I134" s="284">
        <f t="shared" si="45"/>
        <v>500.17</v>
      </c>
      <c r="J134" s="256">
        <f t="shared" si="46"/>
        <v>2000.68</v>
      </c>
      <c r="W134" s="285"/>
    </row>
    <row r="135" spans="1:23" s="64" customFormat="1" ht="53.25" customHeight="1" x14ac:dyDescent="0.25">
      <c r="A135" s="308" t="s">
        <v>433</v>
      </c>
      <c r="B135" s="755">
        <v>90831</v>
      </c>
      <c r="C135" s="293" t="s">
        <v>196</v>
      </c>
      <c r="D135" s="312" t="s">
        <v>8</v>
      </c>
      <c r="E135" s="313" t="s">
        <v>225</v>
      </c>
      <c r="F135" s="312">
        <v>3</v>
      </c>
      <c r="G135" s="733">
        <v>3</v>
      </c>
      <c r="H135" s="679">
        <v>163.89</v>
      </c>
      <c r="I135" s="314">
        <f t="shared" si="45"/>
        <v>210.17</v>
      </c>
      <c r="J135" s="256">
        <f t="shared" si="46"/>
        <v>630.51</v>
      </c>
      <c r="W135" s="285"/>
    </row>
    <row r="136" spans="1:23" ht="16.5" customHeight="1" x14ac:dyDescent="0.25">
      <c r="A136" s="2"/>
      <c r="B136" s="17"/>
      <c r="C136" s="23"/>
      <c r="D136" s="20"/>
      <c r="E136" s="20"/>
      <c r="F136" s="20"/>
      <c r="G136" s="700"/>
      <c r="H136" s="853" t="s">
        <v>14</v>
      </c>
      <c r="I136" s="854"/>
      <c r="J136" s="25">
        <f>SUM(J129:J135)</f>
        <v>14176.27</v>
      </c>
      <c r="K136" s="348">
        <f>SUM(J136)</f>
        <v>14176.27</v>
      </c>
      <c r="L136" s="14"/>
      <c r="M136" s="14"/>
      <c r="N136" s="14"/>
      <c r="O136" s="14"/>
      <c r="P136" s="14"/>
      <c r="Q136" s="14"/>
      <c r="R136" s="14"/>
      <c r="S136" s="14"/>
      <c r="T136" s="14"/>
      <c r="U136" s="14" t="s">
        <v>391</v>
      </c>
    </row>
    <row r="137" spans="1:23" s="281" customFormat="1" ht="4.5" customHeight="1" x14ac:dyDescent="0.25">
      <c r="A137" s="298"/>
      <c r="B137" s="299"/>
      <c r="C137" s="236"/>
      <c r="D137" s="26"/>
      <c r="E137" s="26"/>
      <c r="F137" s="26"/>
      <c r="G137" s="702"/>
      <c r="H137" s="303"/>
      <c r="I137" s="303"/>
      <c r="J137" s="27"/>
      <c r="K137" s="297"/>
      <c r="L137" s="297"/>
      <c r="M137" s="297"/>
      <c r="N137" s="297"/>
      <c r="O137" s="297"/>
      <c r="P137" s="297"/>
      <c r="Q137" s="297"/>
      <c r="R137" s="297"/>
      <c r="S137" s="297"/>
      <c r="T137" s="297"/>
      <c r="U137" s="297"/>
    </row>
    <row r="138" spans="1:23" ht="18.75" x14ac:dyDescent="0.25">
      <c r="A138" s="372">
        <v>7</v>
      </c>
      <c r="B138" s="908" t="s">
        <v>673</v>
      </c>
      <c r="C138" s="853"/>
      <c r="D138" s="677"/>
      <c r="E138" s="677"/>
      <c r="F138" s="677"/>
      <c r="G138" s="701"/>
      <c r="H138" s="213"/>
      <c r="I138" s="9"/>
      <c r="J138" s="10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</row>
    <row r="139" spans="1:23" s="399" customFormat="1" ht="18.75" customHeight="1" x14ac:dyDescent="0.2">
      <c r="A139" s="749"/>
      <c r="B139" s="909" t="s">
        <v>279</v>
      </c>
      <c r="C139" s="910"/>
      <c r="D139" s="911"/>
      <c r="E139" s="731"/>
      <c r="F139" s="400"/>
      <c r="G139" s="703"/>
      <c r="H139" s="223"/>
      <c r="I139" s="24"/>
      <c r="J139" s="397"/>
      <c r="W139" s="667"/>
    </row>
    <row r="140" spans="1:23" s="292" customFormat="1" ht="53.25" customHeight="1" x14ac:dyDescent="0.25">
      <c r="A140" s="15" t="s">
        <v>623</v>
      </c>
      <c r="B140" s="176">
        <v>87640</v>
      </c>
      <c r="C140" s="257" t="s">
        <v>217</v>
      </c>
      <c r="D140" s="202" t="s">
        <v>16</v>
      </c>
      <c r="E140" s="202" t="s">
        <v>609</v>
      </c>
      <c r="F140" s="202" t="s">
        <v>610</v>
      </c>
      <c r="G140" s="202">
        <f>TRUNC(((3.35*6-(3*1.2+3*0.85)*0.15)*2+(1.9*7.15-2.15*1.9)),2)</f>
        <v>47.85</v>
      </c>
      <c r="H140" s="212">
        <v>46.71</v>
      </c>
      <c r="I140" s="177">
        <f t="shared" ref="I140" si="47">H140*27.63%+H140</f>
        <v>59.62</v>
      </c>
      <c r="J140" s="177">
        <f>I140*G140</f>
        <v>2852.82</v>
      </c>
      <c r="K140" s="176"/>
      <c r="L140" s="291"/>
    </row>
    <row r="141" spans="1:23" s="399" customFormat="1" ht="47.25" customHeight="1" thickBot="1" x14ac:dyDescent="0.25">
      <c r="A141" s="15" t="s">
        <v>624</v>
      </c>
      <c r="B141" s="401">
        <v>87249</v>
      </c>
      <c r="C141" s="743" t="s">
        <v>611</v>
      </c>
      <c r="D141" s="397" t="s">
        <v>19</v>
      </c>
      <c r="E141" s="387" t="s">
        <v>614</v>
      </c>
      <c r="F141" s="13" t="s">
        <v>617</v>
      </c>
      <c r="G141" s="13">
        <f>TRUNC(2*1.69*2.05+2*1.9+6*0.8*1.2+6*0.85*0.8,2)</f>
        <v>20.56</v>
      </c>
      <c r="H141" s="13">
        <v>63.95</v>
      </c>
      <c r="I141" s="383">
        <f>TRUNC(H141*1.2718,2)</f>
        <v>81.33</v>
      </c>
      <c r="J141" s="398">
        <f>TRUNC(I141*G141,2)</f>
        <v>1672.14</v>
      </c>
      <c r="V141" s="13">
        <f>TRUNC(2*1.69*2.05+2*1.9+6*0.8*1.2+6*0.85*0.8,2)</f>
        <v>20.56</v>
      </c>
      <c r="W141" s="667"/>
    </row>
    <row r="142" spans="1:23" s="399" customFormat="1" ht="68.25" customHeight="1" x14ac:dyDescent="0.2">
      <c r="A142" s="15" t="s">
        <v>625</v>
      </c>
      <c r="B142" s="742">
        <v>87250</v>
      </c>
      <c r="C142" s="257" t="s">
        <v>612</v>
      </c>
      <c r="D142" s="744" t="s">
        <v>19</v>
      </c>
      <c r="E142" s="390" t="s">
        <v>616</v>
      </c>
      <c r="F142" s="21" t="s">
        <v>619</v>
      </c>
      <c r="G142" s="21">
        <f>TRUNC(((3.35*6-(3*1.2+ 3*0.85)*0.15)+(0.9*0.15)-(2.15*1.84+ 3*0.85*0.8+ 3*1.2*0.8+2*0.15*0.35+0.15*2+0.1*0.1))*2,2)</f>
        <v>20.04</v>
      </c>
      <c r="H142" s="21">
        <v>54.83</v>
      </c>
      <c r="I142" s="383">
        <f t="shared" ref="I142:I143" si="48">TRUNC(H142*1.2718,2)</f>
        <v>69.73</v>
      </c>
      <c r="J142" s="398">
        <f t="shared" ref="J142:J143" si="49">TRUNC(I142*G142,2)</f>
        <v>1397.38</v>
      </c>
      <c r="V142" s="21">
        <f>TRUNC(((3.35*6-(3*1.2+ 3*0.85)*0.15)+(0.9*0.15)-(2.15*1.84+ 3*0.85*0.8+ 3*1.2*0.8+2*0.15*0.35+0.15*2+0.1*0.1))*2,2)</f>
        <v>20.04</v>
      </c>
      <c r="W142" s="776">
        <f>J141+J142+J143</f>
        <v>3702.08</v>
      </c>
    </row>
    <row r="143" spans="1:23" s="399" customFormat="1" ht="47.25" customHeight="1" x14ac:dyDescent="0.2">
      <c r="A143" s="15" t="s">
        <v>626</v>
      </c>
      <c r="B143" s="65">
        <v>87251</v>
      </c>
      <c r="C143" s="257" t="s">
        <v>613</v>
      </c>
      <c r="D143" s="744" t="s">
        <v>19</v>
      </c>
      <c r="E143" s="390" t="s">
        <v>615</v>
      </c>
      <c r="F143" s="21" t="s">
        <v>618</v>
      </c>
      <c r="G143" s="21">
        <f>TRUNC((7.15*2.05)-(2.15*2.05+2*0.15*0.3),2)</f>
        <v>10.16</v>
      </c>
      <c r="H143" s="21">
        <v>48.96</v>
      </c>
      <c r="I143" s="383">
        <f t="shared" si="48"/>
        <v>62.26</v>
      </c>
      <c r="J143" s="398">
        <f t="shared" si="49"/>
        <v>632.55999999999995</v>
      </c>
      <c r="V143" s="21">
        <f>TRUNC((7.15*2.05)-(2.15*2.05+2*0.15*0.3),2)</f>
        <v>10.16</v>
      </c>
      <c r="W143" s="667"/>
    </row>
    <row r="144" spans="1:23" s="292" customFormat="1" ht="42" customHeight="1" x14ac:dyDescent="0.25">
      <c r="A144" s="15" t="s">
        <v>627</v>
      </c>
      <c r="B144" s="176">
        <v>88650</v>
      </c>
      <c r="C144" s="257" t="s">
        <v>55</v>
      </c>
      <c r="D144" s="202" t="s">
        <v>16</v>
      </c>
      <c r="E144" s="202" t="s">
        <v>642</v>
      </c>
      <c r="F144" s="202">
        <f>TRUNC(7.15-2-2*0.9+2.15+2*(0.15+0.3),2)</f>
        <v>6.4</v>
      </c>
      <c r="G144" s="202">
        <f>TRUNC(7.15-2-2*0.9+2.15+2*(0.15+0.3),2)</f>
        <v>6.4</v>
      </c>
      <c r="H144" s="212">
        <v>15.62</v>
      </c>
      <c r="I144" s="177">
        <f t="shared" ref="I144" si="50">H144*27.63%+H144</f>
        <v>19.940000000000001</v>
      </c>
      <c r="J144" s="177">
        <f>I144*G144</f>
        <v>127.62</v>
      </c>
      <c r="K144" s="176"/>
      <c r="L144" s="291"/>
      <c r="W144" s="292">
        <f>3702.08-3069.52</f>
        <v>632.55999999999995</v>
      </c>
    </row>
    <row r="145" spans="1:258" s="240" customFormat="1" ht="37.5" customHeight="1" x14ac:dyDescent="0.25">
      <c r="A145" s="15" t="s">
        <v>628</v>
      </c>
      <c r="B145" s="320" t="s">
        <v>218</v>
      </c>
      <c r="C145" s="321" t="s">
        <v>201</v>
      </c>
      <c r="D145" s="322" t="s">
        <v>39</v>
      </c>
      <c r="E145" s="239" t="s">
        <v>219</v>
      </c>
      <c r="F145" s="202">
        <f>TRUNC(((3.35*6*0.7)-((3*1.2+3*0.85)*0.15*0.3)),2)</f>
        <v>13.79</v>
      </c>
      <c r="G145" s="202">
        <f>TRUNC(((3.35*6*0.7)-((3*1.2+3*0.85)*0.15*0.3)),2)</f>
        <v>13.79</v>
      </c>
      <c r="H145" s="672">
        <f>'COMPOSIÇÕES DESSA PLANILHA '!H90</f>
        <v>183.82</v>
      </c>
      <c r="I145" s="206">
        <f t="shared" ref="I145" si="51">TRUNC(H145*1.2824,2)</f>
        <v>235.73</v>
      </c>
      <c r="J145" s="716">
        <f>TRUNC(I145*G145,2)</f>
        <v>3250.71</v>
      </c>
      <c r="W145" s="285"/>
    </row>
    <row r="146" spans="1:258" ht="16.5" customHeight="1" x14ac:dyDescent="0.25">
      <c r="A146" s="2"/>
      <c r="B146" s="17"/>
      <c r="C146" s="23"/>
      <c r="D146" s="20"/>
      <c r="E146" s="20"/>
      <c r="F146" s="20"/>
      <c r="G146" s="700"/>
      <c r="H146" s="853" t="s">
        <v>14</v>
      </c>
      <c r="I146" s="854"/>
      <c r="J146" s="25">
        <f>SUM(J140:J145)</f>
        <v>9933.23</v>
      </c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76" t="s">
        <v>96</v>
      </c>
    </row>
    <row r="147" spans="1:258" s="281" customFormat="1" ht="9.75" customHeight="1" x14ac:dyDescent="0.25">
      <c r="A147" s="294"/>
      <c r="B147" s="300"/>
      <c r="C147" s="301"/>
      <c r="D147" s="302"/>
      <c r="E147" s="302"/>
      <c r="F147" s="302"/>
      <c r="G147" s="704"/>
      <c r="H147" s="303"/>
      <c r="I147" s="304"/>
      <c r="J147" s="305"/>
      <c r="K147" s="297"/>
      <c r="L147" s="297"/>
      <c r="M147" s="297"/>
      <c r="N147" s="297"/>
      <c r="O147" s="297"/>
      <c r="P147" s="297"/>
      <c r="Q147" s="297"/>
      <c r="R147" s="297"/>
      <c r="S147" s="297"/>
      <c r="T147" s="297"/>
      <c r="U147" s="297"/>
    </row>
    <row r="148" spans="1:258" ht="14.25" customHeight="1" x14ac:dyDescent="0.25">
      <c r="A148" s="89">
        <v>8</v>
      </c>
      <c r="B148" s="906" t="s">
        <v>20</v>
      </c>
      <c r="C148" s="907"/>
      <c r="D148" s="189"/>
      <c r="E148" s="189"/>
      <c r="F148" s="542"/>
      <c r="G148" s="701"/>
      <c r="H148" s="224"/>
      <c r="I148" s="9"/>
      <c r="J148" s="10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</row>
    <row r="149" spans="1:258" s="73" customFormat="1" ht="38.25" customHeight="1" x14ac:dyDescent="0.25">
      <c r="A149" s="201" t="s">
        <v>629</v>
      </c>
      <c r="B149" s="176">
        <v>96116</v>
      </c>
      <c r="C149" s="257" t="s">
        <v>129</v>
      </c>
      <c r="D149" s="202" t="s">
        <v>16</v>
      </c>
      <c r="E149" s="202" t="s">
        <v>640</v>
      </c>
      <c r="F149" s="202">
        <f>TRUNC(2*3.35*6+7*1.9,2)</f>
        <v>53.5</v>
      </c>
      <c r="G149" s="202">
        <f>TRUNC(2*3.35*6+7*1.9,2)</f>
        <v>53.5</v>
      </c>
      <c r="H149" s="212">
        <v>77.37</v>
      </c>
      <c r="I149" s="177">
        <f>H149*27.63%+H149</f>
        <v>98.75</v>
      </c>
      <c r="J149" s="177">
        <f>I149*G149</f>
        <v>5283.13</v>
      </c>
      <c r="K149" s="81"/>
      <c r="L149" s="82"/>
      <c r="W149" s="292"/>
    </row>
    <row r="150" spans="1:258" ht="36" customHeight="1" x14ac:dyDescent="0.25">
      <c r="A150" s="752" t="s">
        <v>639</v>
      </c>
      <c r="B150" s="13">
        <v>96121</v>
      </c>
      <c r="C150" s="174" t="s">
        <v>393</v>
      </c>
      <c r="D150" s="12" t="s">
        <v>15</v>
      </c>
      <c r="E150" s="12" t="s">
        <v>641</v>
      </c>
      <c r="F150" s="12">
        <f>TRUNC((2*3.35*2+6*4+7.15*2+2*1.9+(1.84+2.2)*2*2+(1.9+2)*2),2)</f>
        <v>79.459999999999994</v>
      </c>
      <c r="G150" s="12">
        <f>TRUNC((2*3.35*2+6*4+7.15*2+2*1.9+(1.84+2.2)*2*2+(1.9+2)*2),2)</f>
        <v>79.459999999999994</v>
      </c>
      <c r="H150" s="681">
        <v>11.88</v>
      </c>
      <c r="I150" s="383">
        <f t="shared" ref="I150" si="52">TRUNC(H150*(1+$J$13),2)</f>
        <v>11.88</v>
      </c>
      <c r="J150" s="16">
        <f t="shared" ref="J150" si="53">TRUNC(G150*I150,2)</f>
        <v>943.98</v>
      </c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14"/>
    </row>
    <row r="151" spans="1:258" ht="12.75" customHeight="1" x14ac:dyDescent="0.25">
      <c r="A151" s="2"/>
      <c r="B151" s="17"/>
      <c r="C151" s="753"/>
      <c r="D151" s="20"/>
      <c r="E151" s="20"/>
      <c r="F151" s="20"/>
      <c r="G151" s="700"/>
      <c r="H151" s="853" t="s">
        <v>14</v>
      </c>
      <c r="I151" s="854"/>
      <c r="J151" s="18">
        <f>SUM(J149:J150)</f>
        <v>6227.11</v>
      </c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 t="s">
        <v>96</v>
      </c>
    </row>
    <row r="152" spans="1:258" s="281" customFormat="1" ht="7.5" customHeight="1" x14ac:dyDescent="0.25">
      <c r="A152" s="294"/>
      <c r="B152" s="300"/>
      <c r="C152" s="301"/>
      <c r="D152" s="302"/>
      <c r="E152" s="302"/>
      <c r="F152" s="302"/>
      <c r="G152" s="704"/>
      <c r="H152" s="303"/>
      <c r="I152" s="304"/>
      <c r="J152" s="306"/>
      <c r="K152" s="297"/>
      <c r="L152" s="297"/>
      <c r="M152" s="297"/>
      <c r="N152" s="297"/>
      <c r="O152" s="297"/>
      <c r="P152" s="297"/>
      <c r="Q152" s="297"/>
      <c r="R152" s="297"/>
      <c r="S152" s="297"/>
      <c r="T152" s="297"/>
      <c r="U152" s="297"/>
    </row>
    <row r="153" spans="1:258" ht="18" customHeight="1" x14ac:dyDescent="0.25">
      <c r="A153" s="89">
        <v>9</v>
      </c>
      <c r="B153" s="8"/>
      <c r="C153" s="190" t="s">
        <v>83</v>
      </c>
      <c r="D153" s="28"/>
      <c r="E153" s="28"/>
      <c r="F153" s="28"/>
      <c r="G153" s="701"/>
      <c r="H153" s="213"/>
      <c r="I153" s="216"/>
      <c r="J153" s="218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</row>
    <row r="154" spans="1:258" s="292" customFormat="1" ht="55.5" customHeight="1" x14ac:dyDescent="0.25">
      <c r="A154" s="201" t="s">
        <v>272</v>
      </c>
      <c r="B154" s="93">
        <v>88485</v>
      </c>
      <c r="C154" s="113" t="s">
        <v>198</v>
      </c>
      <c r="D154" s="204" t="s">
        <v>16</v>
      </c>
      <c r="E154" s="283" t="s">
        <v>677</v>
      </c>
      <c r="F154" s="202">
        <f>TRUNC(((7.15*3.45+6*3.45+2*3*0.35*3/2+1.9*0.35/2+7.15*0.3+1.9*0.3+2*2.45*2*2.75*2+(7.15-2)*3)-(3*0.9*2.1-2*1.2*0.4-2*0.6*0.4)),2)</f>
        <v>116.68</v>
      </c>
      <c r="G154" s="202">
        <f>TRUNC(((7.15*3.45+6*3.45+2*3*0.35*3/2+1.9*0.35/2+7.15*0.3+1.9*0.3+2*2.45*2*2.75*2+(7.15-2)*3)-(3*0.9*2.1-2*1.2*0.4-2*0.6*0.4)),2)</f>
        <v>116.68</v>
      </c>
      <c r="H154" s="212">
        <v>1.88</v>
      </c>
      <c r="I154" s="177">
        <f>H154*27.63%+H154</f>
        <v>2.4</v>
      </c>
      <c r="J154" s="177">
        <f>I154*G154</f>
        <v>280.02999999999997</v>
      </c>
      <c r="K154" s="176"/>
      <c r="L154" s="291"/>
    </row>
    <row r="155" spans="1:258" s="292" customFormat="1" ht="29.25" customHeight="1" x14ac:dyDescent="0.25">
      <c r="A155" s="201" t="s">
        <v>46</v>
      </c>
      <c r="B155" s="176">
        <v>88489</v>
      </c>
      <c r="C155" s="257" t="s">
        <v>54</v>
      </c>
      <c r="D155" s="202" t="s">
        <v>16</v>
      </c>
      <c r="E155" s="202"/>
      <c r="F155" s="756">
        <f>TRUNC(((7.15*3.45+6*3.45+2*3*0.35*3/2+1.9*0.35/2+7.15*0.3+1.9*0.3+2*2.45*2*2.75*2+(7.15-2)*3)-(3*0.9*2.1-2*1.2*0.4-2*0.6*0.4)),2)</f>
        <v>116.7</v>
      </c>
      <c r="G155" s="756">
        <f>TRUNC(((7.15*3.45+6*3.45+2*3*0.35*3/2+1.9*0.35/2+7.15*0.3+1.9*0.3+2*2.45*2*2.75*2+(7.15-2)*3)-(3*0.9*2.1-2*1.2*0.4-2*0.6*0.4)),2)</f>
        <v>116.7</v>
      </c>
      <c r="H155" s="212">
        <v>15.19</v>
      </c>
      <c r="I155" s="177">
        <f>H155*27.63%+H155</f>
        <v>19.39</v>
      </c>
      <c r="J155" s="177">
        <f>I155*G155</f>
        <v>2262.81</v>
      </c>
      <c r="K155" s="176"/>
      <c r="L155" s="291"/>
    </row>
    <row r="156" spans="1:258" ht="16.5" customHeight="1" x14ac:dyDescent="0.25">
      <c r="A156" s="2"/>
      <c r="B156" s="17"/>
      <c r="C156" s="23"/>
      <c r="D156" s="20"/>
      <c r="E156" s="20"/>
      <c r="F156" s="20"/>
      <c r="G156" s="700"/>
      <c r="H156" s="853" t="s">
        <v>14</v>
      </c>
      <c r="I156" s="854"/>
      <c r="J156" s="25">
        <f>SUM(J154:J155)</f>
        <v>2542.84</v>
      </c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</row>
    <row r="157" spans="1:258" s="281" customFormat="1" ht="7.5" customHeight="1" x14ac:dyDescent="0.25">
      <c r="A157" s="294"/>
      <c r="B157" s="300"/>
      <c r="C157" s="301"/>
      <c r="D157" s="302"/>
      <c r="E157" s="302"/>
      <c r="F157" s="302"/>
      <c r="G157" s="704"/>
      <c r="H157" s="303"/>
      <c r="I157" s="304"/>
      <c r="J157" s="306"/>
      <c r="K157" s="297"/>
      <c r="L157" s="297"/>
      <c r="M157" s="297"/>
      <c r="N157" s="297"/>
      <c r="O157" s="297"/>
      <c r="P157" s="297"/>
      <c r="Q157" s="297"/>
      <c r="R157" s="297"/>
      <c r="S157" s="297"/>
      <c r="T157" s="297"/>
      <c r="U157" s="297"/>
    </row>
    <row r="158" spans="1:258" s="73" customFormat="1" ht="18.75" customHeight="1" x14ac:dyDescent="0.25">
      <c r="A158" s="391">
        <v>10</v>
      </c>
      <c r="B158" s="391"/>
      <c r="C158" s="392" t="s">
        <v>324</v>
      </c>
      <c r="D158" s="244"/>
      <c r="E158" s="244"/>
      <c r="F158" s="244"/>
      <c r="G158" s="693"/>
      <c r="H158" s="394"/>
      <c r="I158" s="150"/>
      <c r="J158" s="395"/>
      <c r="K158" s="393"/>
      <c r="L158" s="85"/>
      <c r="M158" s="85"/>
      <c r="N158" s="86"/>
      <c r="O158" s="86"/>
      <c r="P158" s="86"/>
      <c r="Q158" s="86"/>
      <c r="R158" s="86"/>
      <c r="S158" s="87"/>
      <c r="T158" s="84"/>
      <c r="U158" s="85"/>
      <c r="V158" s="85"/>
      <c r="W158" s="661"/>
      <c r="X158" s="86"/>
      <c r="Y158" s="86"/>
      <c r="Z158" s="86"/>
      <c r="AA158" s="86"/>
      <c r="AB158" s="87"/>
      <c r="AC158" s="84"/>
      <c r="AD158" s="85"/>
      <c r="AE158" s="85"/>
      <c r="AF158" s="86"/>
      <c r="AG158" s="86"/>
      <c r="AH158" s="86"/>
      <c r="AI158" s="86"/>
      <c r="AJ158" s="86"/>
      <c r="AK158" s="87"/>
      <c r="AL158" s="84"/>
      <c r="AM158" s="85"/>
      <c r="AN158" s="85"/>
      <c r="AO158" s="86"/>
      <c r="AP158" s="86"/>
      <c r="AQ158" s="86"/>
      <c r="AR158" s="86"/>
      <c r="AS158" s="86"/>
      <c r="AT158" s="87"/>
      <c r="AU158" s="84"/>
      <c r="AV158" s="85"/>
      <c r="AW158" s="85"/>
      <c r="AX158" s="86"/>
      <c r="AY158" s="86"/>
      <c r="AZ158" s="86"/>
      <c r="BA158" s="86"/>
      <c r="BB158" s="86"/>
      <c r="BC158" s="87"/>
      <c r="BD158" s="84"/>
      <c r="BE158" s="85"/>
      <c r="BF158" s="85"/>
      <c r="BG158" s="86"/>
      <c r="BH158" s="86"/>
      <c r="BI158" s="86"/>
      <c r="BJ158" s="86"/>
      <c r="BK158" s="86"/>
      <c r="BL158" s="87"/>
      <c r="BM158" s="84"/>
      <c r="BN158" s="85"/>
      <c r="BO158" s="85"/>
      <c r="BP158" s="86"/>
      <c r="BQ158" s="86"/>
      <c r="BR158" s="86"/>
      <c r="BS158" s="86"/>
      <c r="BT158" s="86"/>
      <c r="BU158" s="87"/>
      <c r="BV158" s="84"/>
      <c r="BW158" s="85"/>
      <c r="BX158" s="85"/>
      <c r="BY158" s="86"/>
      <c r="BZ158" s="86"/>
      <c r="CA158" s="86"/>
      <c r="CB158" s="86"/>
      <c r="CC158" s="86"/>
      <c r="CD158" s="87"/>
      <c r="CE158" s="84"/>
      <c r="CF158" s="85"/>
      <c r="CG158" s="85"/>
      <c r="CH158" s="86"/>
      <c r="CI158" s="86"/>
      <c r="CJ158" s="86"/>
      <c r="CK158" s="86"/>
      <c r="CL158" s="86"/>
      <c r="CM158" s="87"/>
      <c r="CN158" s="84"/>
      <c r="CO158" s="85"/>
      <c r="CP158" s="85"/>
      <c r="CQ158" s="86"/>
      <c r="CR158" s="86"/>
      <c r="CS158" s="86"/>
      <c r="CT158" s="86"/>
      <c r="CU158" s="86"/>
      <c r="CV158" s="87"/>
      <c r="CW158" s="84"/>
      <c r="CX158" s="85"/>
      <c r="CY158" s="85"/>
      <c r="CZ158" s="86"/>
      <c r="DA158" s="86"/>
      <c r="DB158" s="86"/>
      <c r="DC158" s="86"/>
      <c r="DD158" s="86"/>
      <c r="DE158" s="87"/>
      <c r="DF158" s="84"/>
      <c r="DG158" s="85"/>
      <c r="DH158" s="85"/>
      <c r="DI158" s="86"/>
      <c r="DJ158" s="86"/>
      <c r="DK158" s="86"/>
      <c r="DL158" s="86"/>
      <c r="DM158" s="86"/>
      <c r="DN158" s="87"/>
      <c r="DO158" s="84"/>
      <c r="DP158" s="85"/>
      <c r="DQ158" s="85"/>
      <c r="DR158" s="86"/>
      <c r="DS158" s="86"/>
      <c r="DT158" s="86"/>
      <c r="DU158" s="86"/>
      <c r="DV158" s="86"/>
      <c r="DW158" s="87"/>
      <c r="DX158" s="84"/>
      <c r="DY158" s="85"/>
      <c r="DZ158" s="85"/>
      <c r="EA158" s="86"/>
      <c r="EB158" s="86"/>
      <c r="EC158" s="86"/>
      <c r="ED158" s="86"/>
      <c r="EE158" s="86"/>
      <c r="EF158" s="87"/>
      <c r="EG158" s="84"/>
      <c r="EH158" s="85"/>
      <c r="EI158" s="85"/>
      <c r="EJ158" s="86"/>
      <c r="EK158" s="86"/>
      <c r="EL158" s="86"/>
      <c r="EM158" s="86"/>
      <c r="EN158" s="86"/>
      <c r="EO158" s="87"/>
      <c r="EP158" s="84"/>
      <c r="EQ158" s="85"/>
      <c r="ER158" s="85"/>
      <c r="ES158" s="86"/>
      <c r="ET158" s="86"/>
      <c r="EU158" s="86"/>
      <c r="EV158" s="86"/>
      <c r="EW158" s="86"/>
      <c r="EX158" s="87"/>
      <c r="EY158" s="84"/>
      <c r="EZ158" s="85"/>
      <c r="FA158" s="85"/>
      <c r="FB158" s="86"/>
      <c r="FC158" s="86"/>
      <c r="FD158" s="86"/>
      <c r="FE158" s="86"/>
      <c r="FF158" s="86"/>
      <c r="FG158" s="87"/>
      <c r="FH158" s="84"/>
      <c r="FI158" s="85"/>
      <c r="FJ158" s="85"/>
      <c r="FK158" s="86"/>
      <c r="FL158" s="86"/>
      <c r="FM158" s="86"/>
      <c r="FN158" s="86"/>
      <c r="FO158" s="86"/>
      <c r="FP158" s="87"/>
      <c r="FQ158" s="84"/>
      <c r="FR158" s="85"/>
      <c r="FS158" s="85"/>
      <c r="FT158" s="86"/>
      <c r="FU158" s="86"/>
      <c r="FV158" s="86"/>
      <c r="FW158" s="86"/>
      <c r="FX158" s="86"/>
      <c r="FY158" s="87"/>
      <c r="FZ158" s="84"/>
      <c r="GA158" s="85"/>
      <c r="GB158" s="85"/>
      <c r="GC158" s="86"/>
      <c r="GD158" s="86"/>
      <c r="GE158" s="86"/>
      <c r="GF158" s="86"/>
      <c r="GG158" s="86"/>
      <c r="GH158" s="87"/>
      <c r="GI158" s="84"/>
      <c r="GJ158" s="85"/>
      <c r="GK158" s="85"/>
      <c r="GL158" s="86"/>
      <c r="GM158" s="86"/>
      <c r="GN158" s="86"/>
      <c r="GO158" s="86"/>
      <c r="GP158" s="86"/>
      <c r="GQ158" s="87"/>
      <c r="GR158" s="84"/>
      <c r="GS158" s="85"/>
      <c r="GT158" s="85"/>
      <c r="GU158" s="86"/>
      <c r="GV158" s="86"/>
      <c r="GW158" s="86"/>
      <c r="GX158" s="86"/>
      <c r="GY158" s="86"/>
      <c r="GZ158" s="87"/>
      <c r="HA158" s="84"/>
      <c r="HB158" s="85"/>
      <c r="HC158" s="85"/>
      <c r="HD158" s="86"/>
      <c r="HE158" s="86"/>
      <c r="HF158" s="86"/>
      <c r="HG158" s="86"/>
      <c r="HH158" s="86"/>
      <c r="HI158" s="87"/>
      <c r="HJ158" s="84"/>
      <c r="HK158" s="85"/>
      <c r="HL158" s="85"/>
      <c r="HM158" s="86"/>
      <c r="HN158" s="86"/>
      <c r="HO158" s="86"/>
      <c r="HP158" s="86"/>
      <c r="HQ158" s="86"/>
      <c r="HR158" s="87"/>
      <c r="HS158" s="84"/>
      <c r="HT158" s="85"/>
      <c r="HU158" s="85"/>
      <c r="HV158" s="86"/>
      <c r="HW158" s="86"/>
      <c r="HX158" s="86"/>
      <c r="HY158" s="86"/>
      <c r="HZ158" s="86"/>
      <c r="IA158" s="87"/>
      <c r="IB158" s="84"/>
      <c r="IC158" s="85"/>
      <c r="ID158" s="85"/>
      <c r="IE158" s="86"/>
      <c r="IF158" s="86"/>
      <c r="IG158" s="86"/>
      <c r="IH158" s="86"/>
      <c r="II158" s="86"/>
      <c r="IJ158" s="87"/>
      <c r="IK158" s="84"/>
      <c r="IL158" s="85"/>
      <c r="IM158" s="85"/>
      <c r="IN158" s="86"/>
      <c r="IO158" s="86"/>
      <c r="IP158" s="86"/>
      <c r="IQ158" s="86"/>
      <c r="IR158" s="86"/>
      <c r="IS158" s="87"/>
      <c r="IT158" s="84"/>
      <c r="IU158" s="85"/>
      <c r="IV158" s="85"/>
      <c r="IW158" s="86"/>
      <c r="IX158" s="86"/>
    </row>
    <row r="159" spans="1:258" s="73" customFormat="1" ht="89.25" x14ac:dyDescent="0.25">
      <c r="A159" s="201" t="s">
        <v>646</v>
      </c>
      <c r="B159" s="176" t="s">
        <v>273</v>
      </c>
      <c r="C159" s="396" t="s">
        <v>670</v>
      </c>
      <c r="D159" s="202" t="s">
        <v>246</v>
      </c>
      <c r="E159" s="202"/>
      <c r="F159" s="202"/>
      <c r="G159" s="695">
        <v>10</v>
      </c>
      <c r="H159" s="212">
        <f>'COMPOSIÇÕES DESSA PLANILHA '!H157</f>
        <v>237.76</v>
      </c>
      <c r="I159" s="177">
        <f>H159*27.63%+H159</f>
        <v>303.45</v>
      </c>
      <c r="J159" s="253">
        <f>TRUNC(G159*I159,2)</f>
        <v>3034.5</v>
      </c>
      <c r="K159" s="81"/>
      <c r="L159" s="82"/>
      <c r="W159" s="292"/>
    </row>
    <row r="160" spans="1:258" s="317" customFormat="1" ht="12.75" x14ac:dyDescent="0.2">
      <c r="A160" s="201" t="s">
        <v>647</v>
      </c>
      <c r="B160" s="315">
        <v>99824</v>
      </c>
      <c r="C160" s="316" t="s">
        <v>650</v>
      </c>
      <c r="D160" s="312" t="s">
        <v>19</v>
      </c>
      <c r="E160" s="307" t="s">
        <v>651</v>
      </c>
      <c r="F160" s="307">
        <f>TRUNC(2*0.9*2.1+6*1.4*0.6+1*1.4,2)</f>
        <v>10.220000000000001</v>
      </c>
      <c r="G160" s="307">
        <f>TRUNC(2*0.9*2.1+6*1.4*0.6+1*1.4,2)</f>
        <v>10.220000000000001</v>
      </c>
      <c r="H160" s="682">
        <v>1.93</v>
      </c>
      <c r="I160" s="206">
        <f>TRUNC(H160*1.2824,2)</f>
        <v>2.4700000000000002</v>
      </c>
      <c r="J160" s="253">
        <f t="shared" ref="J160:J162" si="54">TRUNC(G160*I160,2)</f>
        <v>25.24</v>
      </c>
      <c r="W160" s="668"/>
    </row>
    <row r="161" spans="1:23" s="317" customFormat="1" ht="25.5" x14ac:dyDescent="0.2">
      <c r="A161" s="201" t="s">
        <v>648</v>
      </c>
      <c r="B161" s="315">
        <v>99814</v>
      </c>
      <c r="C161" s="316" t="s">
        <v>197</v>
      </c>
      <c r="D161" s="312"/>
      <c r="E161" s="307" t="s">
        <v>654</v>
      </c>
      <c r="F161" s="312" t="s">
        <v>652</v>
      </c>
      <c r="G161" s="312">
        <v>191.91</v>
      </c>
      <c r="H161" s="682">
        <v>1.48</v>
      </c>
      <c r="I161" s="206">
        <f>TRUNC(H161*1.2824,2)</f>
        <v>1.89</v>
      </c>
      <c r="J161" s="253">
        <f t="shared" si="54"/>
        <v>362.7</v>
      </c>
      <c r="W161" s="668"/>
    </row>
    <row r="162" spans="1:23" s="318" customFormat="1" ht="25.5" x14ac:dyDescent="0.25">
      <c r="A162" s="201" t="s">
        <v>649</v>
      </c>
      <c r="B162" s="204">
        <v>99821</v>
      </c>
      <c r="C162" s="293" t="s">
        <v>220</v>
      </c>
      <c r="D162" s="373" t="s">
        <v>19</v>
      </c>
      <c r="E162" s="242" t="s">
        <v>653</v>
      </c>
      <c r="F162" s="312" t="s">
        <v>655</v>
      </c>
      <c r="G162" s="705">
        <v>13.06</v>
      </c>
      <c r="H162" s="672">
        <v>2.38</v>
      </c>
      <c r="I162" s="206">
        <f>TRUNC(H162*1.2824,2)</f>
        <v>3.05</v>
      </c>
      <c r="J162" s="253">
        <f t="shared" si="54"/>
        <v>39.83</v>
      </c>
      <c r="W162" s="669"/>
    </row>
    <row r="163" spans="1:23" ht="15" customHeight="1" x14ac:dyDescent="0.25">
      <c r="A163" s="2"/>
      <c r="B163" s="17"/>
      <c r="C163" s="23"/>
      <c r="D163" s="20"/>
      <c r="E163" s="20"/>
      <c r="F163" s="20"/>
      <c r="G163" s="700"/>
      <c r="H163" s="853" t="s">
        <v>14</v>
      </c>
      <c r="I163" s="854"/>
      <c r="J163" s="18">
        <f>SUM(J159:J162)</f>
        <v>3462.27</v>
      </c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 t="s">
        <v>96</v>
      </c>
    </row>
    <row r="164" spans="1:23" s="281" customFormat="1" ht="5.25" customHeight="1" x14ac:dyDescent="0.25">
      <c r="A164" s="294"/>
      <c r="B164" s="300"/>
      <c r="C164" s="301"/>
      <c r="D164" s="302"/>
      <c r="E164" s="302"/>
      <c r="F164" s="302"/>
      <c r="G164" s="704"/>
      <c r="H164" s="303"/>
      <c r="I164" s="304"/>
      <c r="J164" s="306"/>
      <c r="K164" s="297"/>
      <c r="L164" s="297"/>
      <c r="M164" s="297"/>
      <c r="N164" s="297"/>
      <c r="O164" s="297"/>
      <c r="P164" s="297"/>
      <c r="Q164" s="297"/>
      <c r="R164" s="297"/>
      <c r="S164" s="297"/>
      <c r="T164" s="297"/>
      <c r="U164" s="297" t="s">
        <v>239</v>
      </c>
    </row>
    <row r="165" spans="1:23" ht="16.5" customHeight="1" x14ac:dyDescent="0.25">
      <c r="A165" s="2"/>
      <c r="B165" s="17"/>
      <c r="C165" s="23"/>
      <c r="D165" s="20"/>
      <c r="E165" s="20"/>
      <c r="F165" s="20"/>
      <c r="G165" s="700"/>
      <c r="H165" s="853" t="s">
        <v>21</v>
      </c>
      <c r="I165" s="854"/>
      <c r="J165" s="25">
        <f>J46+J95+J103+J112+J124+J136+J146+J151+J156+J163</f>
        <v>143243.92000000001</v>
      </c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</row>
    <row r="166" spans="1:23" ht="3.75" customHeight="1" x14ac:dyDescent="0.25">
      <c r="A166" s="29"/>
      <c r="B166" s="30"/>
      <c r="C166" s="236"/>
      <c r="D166" s="26"/>
      <c r="E166" s="26"/>
      <c r="F166" s="26"/>
      <c r="G166" s="702"/>
      <c r="H166" s="303"/>
      <c r="I166" s="303"/>
      <c r="J166" s="27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</row>
    <row r="167" spans="1:23" x14ac:dyDescent="0.25">
      <c r="A167" s="35"/>
      <c r="B167" s="36"/>
      <c r="C167" s="877" t="s">
        <v>665</v>
      </c>
      <c r="D167" s="878"/>
      <c r="E167" s="194"/>
      <c r="F167" s="543"/>
      <c r="G167" s="706"/>
      <c r="H167" s="38"/>
      <c r="I167" s="39"/>
      <c r="J167" s="226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</row>
    <row r="168" spans="1:23" ht="15" customHeight="1" x14ac:dyDescent="0.25">
      <c r="A168" s="40"/>
      <c r="B168" s="41"/>
      <c r="C168" s="237"/>
      <c r="D168" s="42"/>
      <c r="E168" s="42"/>
      <c r="F168" s="42"/>
      <c r="G168" s="707"/>
      <c r="H168" s="45"/>
      <c r="I168" s="46"/>
      <c r="J168" s="227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</row>
    <row r="169" spans="1:23" x14ac:dyDescent="0.25">
      <c r="A169" s="40"/>
      <c r="B169" s="41"/>
      <c r="C169" s="876" t="s">
        <v>22</v>
      </c>
      <c r="D169" s="876"/>
      <c r="E169" s="192"/>
      <c r="F169" s="541"/>
      <c r="G169" s="708"/>
      <c r="H169" s="45"/>
      <c r="I169" s="46"/>
      <c r="J169" s="227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</row>
    <row r="170" spans="1:23" x14ac:dyDescent="0.25">
      <c r="A170" s="40"/>
      <c r="B170" s="41"/>
      <c r="C170" s="876" t="s">
        <v>23</v>
      </c>
      <c r="D170" s="876"/>
      <c r="E170" s="192"/>
      <c r="F170" s="541"/>
      <c r="G170" s="708"/>
      <c r="H170" s="214"/>
      <c r="I170" s="46"/>
      <c r="J170" s="227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</row>
    <row r="171" spans="1:23" x14ac:dyDescent="0.25">
      <c r="A171" s="31"/>
      <c r="B171" s="32"/>
      <c r="C171" s="875" t="s">
        <v>24</v>
      </c>
      <c r="D171" s="875"/>
      <c r="E171" s="193"/>
      <c r="F171" s="540"/>
      <c r="G171" s="709"/>
      <c r="H171" s="33"/>
      <c r="I171" s="34"/>
      <c r="J171" s="228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</row>
    <row r="172" spans="1:23" x14ac:dyDescent="0.25">
      <c r="J172" s="229"/>
    </row>
    <row r="183" spans="1:4" ht="93" customHeight="1" x14ac:dyDescent="0.25"/>
    <row r="184" spans="1:4" ht="75" x14ac:dyDescent="0.25">
      <c r="A184" s="58" t="s">
        <v>56</v>
      </c>
      <c r="B184" s="60">
        <v>91926</v>
      </c>
      <c r="C184" s="587" t="s">
        <v>57</v>
      </c>
      <c r="D184" s="60" t="s">
        <v>15</v>
      </c>
    </row>
    <row r="185" spans="1:4" ht="75" x14ac:dyDescent="0.25">
      <c r="A185" s="58" t="s">
        <v>58</v>
      </c>
      <c r="B185" s="60">
        <v>91929</v>
      </c>
      <c r="C185" s="587" t="s">
        <v>59</v>
      </c>
      <c r="D185" s="60" t="s">
        <v>15</v>
      </c>
    </row>
    <row r="186" spans="1:4" ht="60" x14ac:dyDescent="0.25">
      <c r="A186" s="58" t="s">
        <v>60</v>
      </c>
      <c r="B186" s="60">
        <v>91953</v>
      </c>
      <c r="C186" s="587" t="s">
        <v>61</v>
      </c>
      <c r="D186" s="60" t="s">
        <v>52</v>
      </c>
    </row>
    <row r="187" spans="1:4" ht="45" x14ac:dyDescent="0.25">
      <c r="A187" s="58" t="s">
        <v>62</v>
      </c>
      <c r="B187" s="60">
        <v>91940</v>
      </c>
      <c r="C187" s="587" t="s">
        <v>63</v>
      </c>
      <c r="D187" s="60" t="s">
        <v>52</v>
      </c>
    </row>
    <row r="188" spans="1:4" ht="45" x14ac:dyDescent="0.25">
      <c r="A188" s="58" t="s">
        <v>64</v>
      </c>
      <c r="B188" s="60">
        <v>97586</v>
      </c>
      <c r="C188" s="587" t="s">
        <v>65</v>
      </c>
      <c r="D188" s="60" t="s">
        <v>52</v>
      </c>
    </row>
    <row r="189" spans="1:4" ht="75" x14ac:dyDescent="0.25">
      <c r="A189" s="58" t="s">
        <v>66</v>
      </c>
      <c r="B189" s="60">
        <v>91852</v>
      </c>
      <c r="C189" s="587" t="s">
        <v>221</v>
      </c>
      <c r="D189" s="60" t="s">
        <v>15</v>
      </c>
    </row>
    <row r="190" spans="1:4" ht="75" x14ac:dyDescent="0.25">
      <c r="A190" s="58" t="s">
        <v>67</v>
      </c>
      <c r="B190" s="60">
        <v>101890</v>
      </c>
      <c r="C190" s="587" t="s">
        <v>70</v>
      </c>
      <c r="D190" s="60" t="s">
        <v>52</v>
      </c>
    </row>
    <row r="191" spans="1:4" ht="60" x14ac:dyDescent="0.25">
      <c r="A191" s="58" t="s">
        <v>68</v>
      </c>
      <c r="B191" s="60">
        <v>101892</v>
      </c>
      <c r="C191" s="587" t="s">
        <v>72</v>
      </c>
      <c r="D191" s="60" t="s">
        <v>52</v>
      </c>
    </row>
    <row r="192" spans="1:4" ht="60" x14ac:dyDescent="0.25">
      <c r="A192" s="58" t="s">
        <v>69</v>
      </c>
      <c r="B192" s="60">
        <v>101893</v>
      </c>
      <c r="C192" s="587" t="s">
        <v>74</v>
      </c>
      <c r="D192" s="60" t="s">
        <v>52</v>
      </c>
    </row>
    <row r="193" spans="1:4" ht="60" x14ac:dyDescent="0.25">
      <c r="A193" s="58" t="s">
        <v>71</v>
      </c>
      <c r="B193" s="60">
        <v>101895</v>
      </c>
      <c r="C193" s="587" t="s">
        <v>76</v>
      </c>
      <c r="D193" s="60" t="s">
        <v>52</v>
      </c>
    </row>
    <row r="194" spans="1:4" ht="105" x14ac:dyDescent="0.25">
      <c r="A194" s="58" t="s">
        <v>73</v>
      </c>
      <c r="B194" s="60">
        <v>101878</v>
      </c>
      <c r="C194" s="587" t="s">
        <v>77</v>
      </c>
      <c r="D194" s="60" t="s">
        <v>52</v>
      </c>
    </row>
    <row r="195" spans="1:4" ht="60" x14ac:dyDescent="0.25">
      <c r="A195" s="58" t="s">
        <v>75</v>
      </c>
      <c r="B195" s="60">
        <v>97888</v>
      </c>
      <c r="C195" s="587" t="s">
        <v>78</v>
      </c>
      <c r="D195" s="60" t="s">
        <v>52</v>
      </c>
    </row>
  </sheetData>
  <mergeCells count="56">
    <mergeCell ref="B41:C41"/>
    <mergeCell ref="B148:C148"/>
    <mergeCell ref="B138:C138"/>
    <mergeCell ref="B139:D139"/>
    <mergeCell ref="B105:C105"/>
    <mergeCell ref="B113:D113"/>
    <mergeCell ref="B126:C126"/>
    <mergeCell ref="H21:H22"/>
    <mergeCell ref="B20:E20"/>
    <mergeCell ref="W21:W22"/>
    <mergeCell ref="I21:I22"/>
    <mergeCell ref="J21:J22"/>
    <mergeCell ref="G21:G22"/>
    <mergeCell ref="A13:B13"/>
    <mergeCell ref="C13:G13"/>
    <mergeCell ref="B18:C18"/>
    <mergeCell ref="A21:A22"/>
    <mergeCell ref="B21:B22"/>
    <mergeCell ref="C21:C22"/>
    <mergeCell ref="A7:J7"/>
    <mergeCell ref="C171:D171"/>
    <mergeCell ref="C170:D170"/>
    <mergeCell ref="H151:I151"/>
    <mergeCell ref="C167:D167"/>
    <mergeCell ref="C169:D169"/>
    <mergeCell ref="H146:I146"/>
    <mergeCell ref="H156:I156"/>
    <mergeCell ref="H163:I163"/>
    <mergeCell ref="H165:I165"/>
    <mergeCell ref="H112:I112"/>
    <mergeCell ref="H103:I103"/>
    <mergeCell ref="B48:C48"/>
    <mergeCell ref="J11:K11"/>
    <mergeCell ref="B12:C12"/>
    <mergeCell ref="A14:J14"/>
    <mergeCell ref="A1:B3"/>
    <mergeCell ref="C1:J1"/>
    <mergeCell ref="C2:J2"/>
    <mergeCell ref="C3:J3"/>
    <mergeCell ref="A5:K5"/>
    <mergeCell ref="B9:K9"/>
    <mergeCell ref="B10:K10"/>
    <mergeCell ref="B11:F11"/>
    <mergeCell ref="J123:K123"/>
    <mergeCell ref="H136:I136"/>
    <mergeCell ref="B38:C38"/>
    <mergeCell ref="B44:C44"/>
    <mergeCell ref="J119:K119"/>
    <mergeCell ref="J120:K120"/>
    <mergeCell ref="J121:K121"/>
    <mergeCell ref="J122:K122"/>
    <mergeCell ref="H95:I95"/>
    <mergeCell ref="H124:I124"/>
    <mergeCell ref="H46:I46"/>
    <mergeCell ref="D12:K12"/>
    <mergeCell ref="H13:I13"/>
  </mergeCells>
  <phoneticPr fontId="42" type="noConversion"/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DA846-6822-4473-B849-DEC575331FE0}">
  <dimension ref="A1:IP292"/>
  <sheetViews>
    <sheetView topLeftCell="A160" workbookViewId="0">
      <selection activeCell="C105" sqref="C105:C106"/>
    </sheetView>
  </sheetViews>
  <sheetFormatPr defaultRowHeight="15" x14ac:dyDescent="0.25"/>
  <cols>
    <col min="1" max="1" width="9.42578125" customWidth="1"/>
    <col min="2" max="2" width="9" style="421" customWidth="1"/>
    <col min="3" max="3" width="58.28515625" style="64" customWidth="1"/>
    <col min="4" max="4" width="7.140625" customWidth="1"/>
    <col min="5" max="5" width="13.7109375" customWidth="1"/>
    <col min="6" max="6" width="11.140625" customWidth="1"/>
    <col min="7" max="7" width="11.28515625" customWidth="1"/>
    <col min="8" max="8" width="11.7109375" customWidth="1"/>
    <col min="10" max="10" width="14.42578125" customWidth="1"/>
  </cols>
  <sheetData>
    <row r="1" spans="1:8" ht="21" customHeight="1" x14ac:dyDescent="0.25">
      <c r="A1" s="1036"/>
      <c r="B1" s="1036"/>
      <c r="C1" s="1037" t="s">
        <v>0</v>
      </c>
      <c r="D1" s="1038"/>
      <c r="E1" s="1038"/>
      <c r="F1" s="1038"/>
      <c r="G1" s="1038"/>
      <c r="H1" s="1039"/>
    </row>
    <row r="2" spans="1:8" ht="19.5" customHeight="1" x14ac:dyDescent="0.25">
      <c r="A2" s="1036"/>
      <c r="B2" s="1036"/>
      <c r="C2" s="864" t="s">
        <v>133</v>
      </c>
      <c r="D2" s="865"/>
      <c r="E2" s="865"/>
      <c r="F2" s="865"/>
      <c r="G2" s="865"/>
      <c r="H2" s="866"/>
    </row>
    <row r="3" spans="1:8" ht="22.5" customHeight="1" x14ac:dyDescent="0.25">
      <c r="A3" s="1036"/>
      <c r="B3" s="1036"/>
      <c r="C3" s="1040" t="s">
        <v>1</v>
      </c>
      <c r="D3" s="1041"/>
      <c r="E3" s="1041"/>
      <c r="F3" s="1041"/>
      <c r="G3" s="1041"/>
      <c r="H3" s="1042"/>
    </row>
    <row r="4" spans="1:8" s="269" customFormat="1" ht="4.5" customHeight="1" x14ac:dyDescent="0.2">
      <c r="A4" s="1046"/>
      <c r="B4" s="1047"/>
      <c r="C4" s="1047"/>
      <c r="D4" s="1047"/>
      <c r="E4" s="1047"/>
      <c r="F4" s="1047"/>
      <c r="G4" s="1047"/>
      <c r="H4" s="1048"/>
    </row>
    <row r="5" spans="1:8" s="269" customFormat="1" ht="15.75" x14ac:dyDescent="0.2">
      <c r="A5" s="1052" t="s">
        <v>139</v>
      </c>
      <c r="B5" s="1053"/>
      <c r="C5" s="1053"/>
      <c r="D5" s="1053"/>
      <c r="E5" s="1053"/>
      <c r="F5" s="1053"/>
      <c r="G5" s="1053"/>
      <c r="H5" s="1054"/>
    </row>
    <row r="6" spans="1:8" s="269" customFormat="1" ht="5.25" customHeight="1" x14ac:dyDescent="0.2">
      <c r="A6" s="1046"/>
      <c r="B6" s="1047"/>
      <c r="C6" s="1047"/>
      <c r="D6" s="1047"/>
      <c r="E6" s="1047"/>
      <c r="F6" s="1047"/>
      <c r="G6" s="1047"/>
      <c r="H6" s="1048"/>
    </row>
    <row r="7" spans="1:8" s="270" customFormat="1" ht="21" customHeight="1" x14ac:dyDescent="0.25">
      <c r="A7" s="270" t="s">
        <v>140</v>
      </c>
      <c r="C7" s="764"/>
      <c r="D7" s="1040"/>
      <c r="E7" s="1041"/>
      <c r="F7" s="1041"/>
      <c r="G7" s="1041"/>
      <c r="H7" s="1042"/>
    </row>
    <row r="8" spans="1:8" s="269" customFormat="1" ht="6" customHeight="1" x14ac:dyDescent="0.2">
      <c r="A8" s="1046"/>
      <c r="B8" s="1047"/>
      <c r="C8" s="1047"/>
      <c r="D8" s="1047"/>
      <c r="E8" s="1047"/>
      <c r="F8" s="1047"/>
      <c r="G8" s="1047"/>
      <c r="H8" s="1048"/>
    </row>
    <row r="9" spans="1:8" s="269" customFormat="1" ht="26.25" customHeight="1" x14ac:dyDescent="0.2">
      <c r="A9" s="1043" t="s">
        <v>399</v>
      </c>
      <c r="B9" s="1044"/>
      <c r="C9" s="1044"/>
      <c r="D9" s="1044"/>
      <c r="E9" s="1044"/>
      <c r="F9" s="1044"/>
      <c r="G9" s="1044"/>
      <c r="H9" s="1045"/>
    </row>
    <row r="10" spans="1:8" s="269" customFormat="1" ht="5.25" customHeight="1" x14ac:dyDescent="0.2">
      <c r="A10" s="1046"/>
      <c r="B10" s="1047"/>
      <c r="C10" s="1047"/>
      <c r="D10" s="1047"/>
      <c r="E10" s="1047"/>
      <c r="F10" s="1047"/>
      <c r="G10" s="1047"/>
      <c r="H10" s="1048"/>
    </row>
    <row r="11" spans="1:8" s="269" customFormat="1" ht="15.75" x14ac:dyDescent="0.2">
      <c r="A11" s="1049" t="s">
        <v>551</v>
      </c>
      <c r="B11" s="1050"/>
      <c r="C11" s="1050"/>
      <c r="D11" s="1050"/>
      <c r="E11" s="1050"/>
      <c r="F11" s="1050"/>
      <c r="G11" s="1050"/>
      <c r="H11" s="1051"/>
    </row>
    <row r="12" spans="1:8" s="269" customFormat="1" ht="5.25" customHeight="1" x14ac:dyDescent="0.2">
      <c r="A12" s="1046"/>
      <c r="B12" s="1047"/>
      <c r="C12" s="1047"/>
      <c r="D12" s="1047"/>
      <c r="E12" s="1047"/>
      <c r="F12" s="1047"/>
      <c r="G12" s="1047"/>
      <c r="H12" s="1048"/>
    </row>
    <row r="13" spans="1:8" s="269" customFormat="1" ht="18.75" x14ac:dyDescent="0.2">
      <c r="A13" s="805" t="s">
        <v>141</v>
      </c>
      <c r="B13" s="805"/>
      <c r="C13" s="1043" t="s">
        <v>142</v>
      </c>
      <c r="D13" s="1044"/>
      <c r="E13" s="1044"/>
      <c r="F13" s="1044"/>
      <c r="G13" s="1044"/>
      <c r="H13" s="1045"/>
    </row>
    <row r="14" spans="1:8" s="269" customFormat="1" ht="18.75" x14ac:dyDescent="0.2">
      <c r="A14" s="805" t="s">
        <v>4</v>
      </c>
      <c r="B14" s="805"/>
      <c r="C14" s="1061" t="s">
        <v>554</v>
      </c>
      <c r="D14" s="1062"/>
      <c r="E14" s="1062"/>
      <c r="F14" s="1062"/>
      <c r="G14" s="1063"/>
      <c r="H14" s="271" t="s">
        <v>143</v>
      </c>
    </row>
    <row r="15" spans="1:8" s="269" customFormat="1" ht="27" customHeight="1" x14ac:dyDescent="0.2">
      <c r="A15" s="1064" t="s">
        <v>25</v>
      </c>
      <c r="B15" s="1065"/>
      <c r="C15" s="1065"/>
      <c r="D15" s="1065"/>
      <c r="E15" s="1065"/>
      <c r="F15" s="1065"/>
      <c r="G15" s="1065"/>
      <c r="H15" s="1066"/>
    </row>
    <row r="16" spans="1:8" s="269" customFormat="1" ht="9" customHeight="1" x14ac:dyDescent="0.2">
      <c r="A16" s="149"/>
      <c r="B16" s="272"/>
      <c r="C16" s="765"/>
      <c r="D16" s="150"/>
      <c r="E16" s="150"/>
      <c r="F16" s="150"/>
      <c r="G16" s="151"/>
      <c r="H16" s="152"/>
    </row>
    <row r="17" spans="1:9" s="269" customFormat="1" ht="15.75" x14ac:dyDescent="0.2">
      <c r="A17" s="1067" t="s">
        <v>575</v>
      </c>
      <c r="B17" s="1068"/>
      <c r="C17" s="1068"/>
      <c r="D17" s="1068"/>
      <c r="E17" s="1068"/>
      <c r="F17" s="1068"/>
      <c r="G17" s="1068"/>
      <c r="H17" s="1069"/>
    </row>
    <row r="18" spans="1:9" s="269" customFormat="1" ht="15.75" x14ac:dyDescent="0.2">
      <c r="A18" s="149"/>
      <c r="B18" s="272"/>
      <c r="C18" s="765"/>
      <c r="D18" s="150"/>
      <c r="E18" s="150"/>
      <c r="F18" s="150"/>
      <c r="G18" s="151"/>
      <c r="H18" s="152"/>
    </row>
    <row r="19" spans="1:9" s="269" customFormat="1" ht="15.75" x14ac:dyDescent="0.2">
      <c r="A19" s="259" t="s">
        <v>5</v>
      </c>
      <c r="B19" s="260" t="s">
        <v>144</v>
      </c>
      <c r="C19" s="261" t="s">
        <v>27</v>
      </c>
      <c r="D19" s="262" t="s">
        <v>8</v>
      </c>
      <c r="E19" s="947" t="s">
        <v>32</v>
      </c>
      <c r="F19" s="1070" t="s">
        <v>145</v>
      </c>
      <c r="G19" s="1073" t="s">
        <v>28</v>
      </c>
      <c r="H19" s="976" t="s">
        <v>29</v>
      </c>
    </row>
    <row r="20" spans="1:9" s="269" customFormat="1" ht="30.75" customHeight="1" x14ac:dyDescent="0.2">
      <c r="A20" s="937" t="s">
        <v>504</v>
      </c>
      <c r="B20" s="957" t="s">
        <v>162</v>
      </c>
      <c r="C20" s="273" t="s">
        <v>82</v>
      </c>
      <c r="D20" s="263" t="s">
        <v>19</v>
      </c>
      <c r="E20" s="947"/>
      <c r="F20" s="1071"/>
      <c r="G20" s="1074"/>
      <c r="H20" s="977"/>
    </row>
    <row r="21" spans="1:9" s="269" customFormat="1" ht="15" customHeight="1" x14ac:dyDescent="0.2">
      <c r="A21" s="938"/>
      <c r="B21" s="958"/>
      <c r="C21" s="264" t="s">
        <v>146</v>
      </c>
      <c r="D21" s="259"/>
      <c r="E21" s="948"/>
      <c r="F21" s="1072"/>
      <c r="G21" s="1075"/>
      <c r="H21" s="978"/>
    </row>
    <row r="22" spans="1:9" s="269" customFormat="1" ht="12.75" customHeight="1" x14ac:dyDescent="0.2">
      <c r="A22" s="55"/>
      <c r="B22" s="55"/>
      <c r="C22" s="265" t="s">
        <v>158</v>
      </c>
      <c r="D22" s="55"/>
      <c r="E22" s="55"/>
      <c r="F22" s="155"/>
      <c r="G22" s="57"/>
      <c r="H22" s="57"/>
    </row>
    <row r="23" spans="1:9" s="269" customFormat="1" ht="21" customHeight="1" x14ac:dyDescent="0.2">
      <c r="A23" s="121" t="s">
        <v>12</v>
      </c>
      <c r="B23" s="180">
        <v>36215</v>
      </c>
      <c r="C23" s="181" t="s">
        <v>147</v>
      </c>
      <c r="D23" s="176" t="s">
        <v>15</v>
      </c>
      <c r="E23" s="176" t="s">
        <v>102</v>
      </c>
      <c r="F23" s="274">
        <v>1</v>
      </c>
      <c r="G23" s="177">
        <v>1595.73</v>
      </c>
      <c r="H23" s="177">
        <f>TRUNC(G23*F23,2)</f>
        <v>1595.73</v>
      </c>
    </row>
    <row r="24" spans="1:9" s="269" customFormat="1" ht="12.75" x14ac:dyDescent="0.2">
      <c r="A24" s="121" t="s">
        <v>128</v>
      </c>
      <c r="B24" s="180">
        <v>88243</v>
      </c>
      <c r="C24" s="181" t="s">
        <v>159</v>
      </c>
      <c r="D24" s="176" t="s">
        <v>31</v>
      </c>
      <c r="E24" s="276" t="s">
        <v>160</v>
      </c>
      <c r="F24" s="275">
        <v>1</v>
      </c>
      <c r="G24" s="177">
        <v>16.84</v>
      </c>
      <c r="H24" s="177">
        <f>TRUNC(G24*F24,2)</f>
        <v>16.84</v>
      </c>
    </row>
    <row r="25" spans="1:9" s="269" customFormat="1" ht="6" customHeight="1" x14ac:dyDescent="0.2">
      <c r="A25" s="121"/>
      <c r="B25" s="156"/>
      <c r="C25" s="159"/>
      <c r="D25" s="157"/>
      <c r="E25" s="157"/>
      <c r="F25" s="157"/>
      <c r="G25" s="158"/>
      <c r="H25" s="158"/>
    </row>
    <row r="26" spans="1:9" s="269" customFormat="1" x14ac:dyDescent="0.2">
      <c r="A26" s="266"/>
      <c r="B26" s="128"/>
      <c r="C26" s="267"/>
      <c r="D26" s="1055" t="s">
        <v>149</v>
      </c>
      <c r="E26" s="1056"/>
      <c r="F26" s="1056"/>
      <c r="G26" s="1057"/>
      <c r="H26" s="663">
        <f>SUM(H23:H25)</f>
        <v>1612.57</v>
      </c>
    </row>
    <row r="27" spans="1:9" s="269" customFormat="1" ht="6.75" customHeight="1" x14ac:dyDescent="0.2">
      <c r="A27" s="162"/>
      <c r="B27" s="129"/>
      <c r="C27" s="129"/>
      <c r="D27" s="129"/>
      <c r="E27" s="129"/>
      <c r="F27" s="129"/>
      <c r="G27" s="163"/>
      <c r="H27" s="164"/>
    </row>
    <row r="28" spans="1:9" s="269" customFormat="1" ht="16.5" customHeight="1" x14ac:dyDescent="0.2">
      <c r="A28" s="916"/>
      <c r="B28" s="917"/>
      <c r="C28" s="918"/>
      <c r="D28" s="1058" t="s">
        <v>41</v>
      </c>
      <c r="E28" s="1059"/>
      <c r="F28" s="1059"/>
      <c r="G28" s="1060"/>
      <c r="H28" s="126">
        <f>H26</f>
        <v>1612.57</v>
      </c>
      <c r="I28" s="269" t="s">
        <v>96</v>
      </c>
    </row>
    <row r="29" spans="1:9" ht="33" customHeight="1" x14ac:dyDescent="0.25">
      <c r="A29" s="962" t="s">
        <v>574</v>
      </c>
      <c r="B29" s="963"/>
      <c r="C29" s="963"/>
      <c r="D29" s="963"/>
      <c r="E29" s="963"/>
      <c r="F29" s="963"/>
      <c r="G29" s="963"/>
      <c r="H29" s="964"/>
    </row>
    <row r="30" spans="1:9" x14ac:dyDescent="0.25">
      <c r="A30" s="115"/>
      <c r="D30" s="58"/>
      <c r="E30" s="58"/>
      <c r="F30" s="58"/>
      <c r="H30" s="116"/>
    </row>
    <row r="31" spans="1:9" s="53" customFormat="1" ht="12.75" customHeight="1" x14ac:dyDescent="0.2">
      <c r="A31" s="117" t="s">
        <v>5</v>
      </c>
      <c r="B31" s="118" t="s">
        <v>26</v>
      </c>
      <c r="C31" s="107" t="s">
        <v>27</v>
      </c>
      <c r="D31" s="1015" t="s">
        <v>8</v>
      </c>
      <c r="E31" s="928" t="s">
        <v>97</v>
      </c>
      <c r="F31" s="1018" t="s">
        <v>91</v>
      </c>
      <c r="G31" s="1021" t="s">
        <v>28</v>
      </c>
      <c r="H31" s="976" t="s">
        <v>29</v>
      </c>
    </row>
    <row r="32" spans="1:9" s="53" customFormat="1" ht="25.5" customHeight="1" x14ac:dyDescent="0.2">
      <c r="A32" s="937" t="s">
        <v>505</v>
      </c>
      <c r="B32" s="957" t="s">
        <v>161</v>
      </c>
      <c r="C32" s="119" t="s">
        <v>98</v>
      </c>
      <c r="D32" s="1016"/>
      <c r="E32" s="929"/>
      <c r="F32" s="1019"/>
      <c r="G32" s="1022"/>
      <c r="H32" s="977"/>
    </row>
    <row r="33" spans="1:9" s="53" customFormat="1" ht="12.75" customHeight="1" x14ac:dyDescent="0.2">
      <c r="A33" s="938"/>
      <c r="B33" s="958"/>
      <c r="C33" s="110" t="s">
        <v>30</v>
      </c>
      <c r="D33" s="1017"/>
      <c r="E33" s="930"/>
      <c r="F33" s="1020"/>
      <c r="G33" s="1023"/>
      <c r="H33" s="978"/>
    </row>
    <row r="34" spans="1:9" s="53" customFormat="1" ht="12.75" x14ac:dyDescent="0.2">
      <c r="A34" s="55"/>
      <c r="B34" s="55"/>
      <c r="C34" s="54" t="s">
        <v>94</v>
      </c>
      <c r="D34" s="55"/>
      <c r="E34" s="55"/>
      <c r="F34" s="111"/>
      <c r="G34" s="112"/>
      <c r="H34" s="57"/>
    </row>
    <row r="35" spans="1:9" s="61" customFormat="1" ht="25.5" x14ac:dyDescent="0.2">
      <c r="A35" s="120">
        <v>1</v>
      </c>
      <c r="B35" s="121" t="s">
        <v>99</v>
      </c>
      <c r="C35" s="122" t="s">
        <v>100</v>
      </c>
      <c r="D35" s="121" t="s">
        <v>101</v>
      </c>
      <c r="E35" s="121" t="s">
        <v>102</v>
      </c>
      <c r="F35" s="123" t="s">
        <v>36</v>
      </c>
      <c r="G35" s="124">
        <v>368.49</v>
      </c>
      <c r="H35" s="125">
        <f>ROUND(G35*F35,2)</f>
        <v>368.49</v>
      </c>
    </row>
    <row r="36" spans="1:9" s="61" customFormat="1" ht="25.5" x14ac:dyDescent="0.2">
      <c r="A36" s="120">
        <v>2</v>
      </c>
      <c r="B36" s="121" t="s">
        <v>103</v>
      </c>
      <c r="C36" s="122" t="s">
        <v>104</v>
      </c>
      <c r="D36" s="121" t="s">
        <v>101</v>
      </c>
      <c r="E36" s="121" t="s">
        <v>102</v>
      </c>
      <c r="F36" s="123">
        <v>6</v>
      </c>
      <c r="G36" s="124">
        <v>3.59</v>
      </c>
      <c r="H36" s="125">
        <f>ROUND(G36*F36,2)</f>
        <v>21.54</v>
      </c>
    </row>
    <row r="37" spans="1:9" s="61" customFormat="1" x14ac:dyDescent="0.2">
      <c r="A37" s="973" t="s">
        <v>105</v>
      </c>
      <c r="B37" s="974"/>
      <c r="C37" s="974"/>
      <c r="D37" s="974"/>
      <c r="E37" s="974"/>
      <c r="F37" s="974"/>
      <c r="G37" s="975"/>
      <c r="H37" s="126">
        <f>SUM(H35:H36)</f>
        <v>390.03</v>
      </c>
    </row>
    <row r="38" spans="1:9" s="61" customFormat="1" ht="6" customHeight="1" x14ac:dyDescent="0.2">
      <c r="A38" s="127"/>
      <c r="B38" s="128"/>
      <c r="C38" s="128"/>
      <c r="D38" s="199"/>
      <c r="E38" s="129"/>
      <c r="F38" s="129"/>
      <c r="G38" s="129"/>
      <c r="H38" s="130"/>
    </row>
    <row r="39" spans="1:9" s="61" customFormat="1" ht="12.75" customHeight="1" x14ac:dyDescent="0.2">
      <c r="A39" s="916"/>
      <c r="B39" s="917"/>
      <c r="C39" s="918"/>
      <c r="D39" s="919" t="s">
        <v>41</v>
      </c>
      <c r="E39" s="920"/>
      <c r="F39" s="920"/>
      <c r="G39" s="921"/>
      <c r="H39" s="663">
        <f>H37</f>
        <v>390.03</v>
      </c>
      <c r="I39" s="140" t="s">
        <v>96</v>
      </c>
    </row>
    <row r="40" spans="1:9" s="135" customFormat="1" ht="18.75" customHeight="1" x14ac:dyDescent="0.2">
      <c r="A40" s="131"/>
      <c r="B40" s="132"/>
      <c r="C40" s="132"/>
      <c r="D40" s="133"/>
      <c r="E40" s="133"/>
      <c r="F40" s="133"/>
      <c r="G40" s="133"/>
      <c r="H40" s="134"/>
    </row>
    <row r="41" spans="1:9" ht="31.5" customHeight="1" x14ac:dyDescent="0.25">
      <c r="A41" s="962" t="s">
        <v>573</v>
      </c>
      <c r="B41" s="963"/>
      <c r="C41" s="963"/>
      <c r="D41" s="963"/>
      <c r="E41" s="963"/>
      <c r="F41" s="963"/>
      <c r="G41" s="963"/>
      <c r="H41" s="964"/>
    </row>
    <row r="42" spans="1:9" s="135" customFormat="1" ht="8.25" customHeight="1" x14ac:dyDescent="0.2">
      <c r="A42" s="131"/>
      <c r="B42" s="132"/>
      <c r="C42" s="132"/>
      <c r="D42" s="133"/>
      <c r="E42" s="133"/>
      <c r="F42" s="133"/>
      <c r="G42" s="133"/>
      <c r="H42" s="134"/>
    </row>
    <row r="43" spans="1:9" s="53" customFormat="1" ht="12.75" x14ac:dyDescent="0.2">
      <c r="A43" s="105" t="s">
        <v>5</v>
      </c>
      <c r="B43" s="106" t="s">
        <v>26</v>
      </c>
      <c r="C43" s="136" t="s">
        <v>27</v>
      </c>
      <c r="D43" s="1015" t="s">
        <v>8</v>
      </c>
      <c r="E43" s="928" t="s">
        <v>97</v>
      </c>
      <c r="F43" s="1018" t="s">
        <v>91</v>
      </c>
      <c r="G43" s="1021" t="s">
        <v>28</v>
      </c>
      <c r="H43" s="108" t="s">
        <v>92</v>
      </c>
    </row>
    <row r="44" spans="1:9" s="53" customFormat="1" ht="24" customHeight="1" x14ac:dyDescent="0.2">
      <c r="A44" s="937" t="s">
        <v>506</v>
      </c>
      <c r="B44" s="957" t="s">
        <v>166</v>
      </c>
      <c r="C44" s="137" t="s">
        <v>106</v>
      </c>
      <c r="D44" s="1016"/>
      <c r="E44" s="929"/>
      <c r="F44" s="1019"/>
      <c r="G44" s="1022"/>
      <c r="H44" s="109" t="s">
        <v>52</v>
      </c>
    </row>
    <row r="45" spans="1:9" s="53" customFormat="1" ht="12.75" customHeight="1" x14ac:dyDescent="0.2">
      <c r="A45" s="938"/>
      <c r="B45" s="958"/>
      <c r="C45" s="138" t="s">
        <v>30</v>
      </c>
      <c r="D45" s="1017"/>
      <c r="E45" s="930"/>
      <c r="F45" s="1020"/>
      <c r="G45" s="1023"/>
      <c r="H45" s="108" t="s">
        <v>93</v>
      </c>
    </row>
    <row r="46" spans="1:9" s="53" customFormat="1" ht="12.75" x14ac:dyDescent="0.2">
      <c r="A46" s="55"/>
      <c r="B46" s="55"/>
      <c r="C46" s="54" t="s">
        <v>94</v>
      </c>
      <c r="D46" s="55"/>
      <c r="E46" s="55"/>
      <c r="F46" s="111"/>
      <c r="G46" s="112"/>
      <c r="H46" s="57"/>
    </row>
    <row r="47" spans="1:9" s="61" customFormat="1" ht="25.5" x14ac:dyDescent="0.2">
      <c r="A47" s="120">
        <v>1</v>
      </c>
      <c r="B47" s="121" t="s">
        <v>107</v>
      </c>
      <c r="C47" s="139" t="s">
        <v>108</v>
      </c>
      <c r="D47" s="121" t="s">
        <v>101</v>
      </c>
      <c r="E47" s="121" t="s">
        <v>102</v>
      </c>
      <c r="F47" s="123" t="s">
        <v>36</v>
      </c>
      <c r="G47" s="124">
        <v>345.6</v>
      </c>
      <c r="H47" s="125">
        <f>ROUND(G47*F47,2)</f>
        <v>345.6</v>
      </c>
    </row>
    <row r="48" spans="1:9" s="61" customFormat="1" ht="25.5" x14ac:dyDescent="0.2">
      <c r="A48" s="120">
        <v>2</v>
      </c>
      <c r="B48" s="121" t="s">
        <v>103</v>
      </c>
      <c r="C48" s="122" t="s">
        <v>104</v>
      </c>
      <c r="D48" s="121" t="s">
        <v>101</v>
      </c>
      <c r="E48" s="121" t="s">
        <v>102</v>
      </c>
      <c r="F48" s="123">
        <v>6</v>
      </c>
      <c r="G48" s="124">
        <v>3.59</v>
      </c>
      <c r="H48" s="125">
        <f>ROUND(G48*F48,2)</f>
        <v>21.54</v>
      </c>
    </row>
    <row r="49" spans="1:9" s="61" customFormat="1" x14ac:dyDescent="0.2">
      <c r="A49" s="973" t="s">
        <v>105</v>
      </c>
      <c r="B49" s="974"/>
      <c r="C49" s="974"/>
      <c r="D49" s="974"/>
      <c r="E49" s="974"/>
      <c r="F49" s="974"/>
      <c r="G49" s="975"/>
      <c r="H49" s="126">
        <f>SUM(H47:H48)</f>
        <v>367.14</v>
      </c>
    </row>
    <row r="50" spans="1:9" s="140" customFormat="1" ht="5.25" customHeight="1" x14ac:dyDescent="0.2">
      <c r="A50" s="1028"/>
      <c r="B50" s="1029"/>
      <c r="C50" s="1029"/>
      <c r="D50" s="1030"/>
      <c r="E50" s="1030"/>
      <c r="F50" s="1030"/>
      <c r="G50" s="1030"/>
      <c r="H50" s="1031"/>
    </row>
    <row r="51" spans="1:9" s="61" customFormat="1" ht="12.75" customHeight="1" x14ac:dyDescent="0.2">
      <c r="A51" s="916"/>
      <c r="B51" s="917"/>
      <c r="C51" s="918"/>
      <c r="D51" s="919" t="s">
        <v>41</v>
      </c>
      <c r="E51" s="920"/>
      <c r="F51" s="920"/>
      <c r="G51" s="921"/>
      <c r="H51" s="663">
        <f>H49</f>
        <v>367.14</v>
      </c>
      <c r="I51" s="140" t="s">
        <v>96</v>
      </c>
    </row>
    <row r="52" spans="1:9" s="53" customFormat="1" ht="15" customHeight="1" x14ac:dyDescent="0.2">
      <c r="A52" s="141"/>
      <c r="B52" s="142"/>
      <c r="C52" s="142"/>
      <c r="D52" s="133"/>
      <c r="E52" s="133"/>
      <c r="F52" s="133"/>
      <c r="G52" s="133"/>
      <c r="H52" s="143"/>
    </row>
    <row r="53" spans="1:9" ht="24.75" customHeight="1" x14ac:dyDescent="0.25">
      <c r="A53" s="1033" t="s">
        <v>572</v>
      </c>
      <c r="B53" s="1034"/>
      <c r="C53" s="1034"/>
      <c r="D53" s="1034"/>
      <c r="E53" s="1034"/>
      <c r="F53" s="1034"/>
      <c r="G53" s="1034"/>
      <c r="H53" s="1035"/>
    </row>
    <row r="54" spans="1:9" s="135" customFormat="1" ht="6" customHeight="1" x14ac:dyDescent="0.2">
      <c r="A54" s="131"/>
      <c r="B54" s="132"/>
      <c r="C54" s="132"/>
      <c r="D54" s="133"/>
      <c r="E54" s="133"/>
      <c r="F54" s="133"/>
      <c r="G54" s="133"/>
      <c r="H54" s="134"/>
    </row>
    <row r="55" spans="1:9" s="53" customFormat="1" ht="12.75" x14ac:dyDescent="0.2">
      <c r="A55" s="144"/>
      <c r="B55" s="145"/>
      <c r="C55" s="145"/>
      <c r="D55" s="146"/>
      <c r="E55" s="146"/>
      <c r="F55" s="146"/>
      <c r="G55" s="146"/>
      <c r="H55" s="196"/>
    </row>
    <row r="56" spans="1:9" s="53" customFormat="1" ht="12.75" x14ac:dyDescent="0.2">
      <c r="A56" s="105" t="s">
        <v>5</v>
      </c>
      <c r="B56" s="106" t="s">
        <v>26</v>
      </c>
      <c r="C56" s="136" t="s">
        <v>27</v>
      </c>
      <c r="D56" s="1015" t="s">
        <v>8</v>
      </c>
      <c r="E56" s="928" t="s">
        <v>97</v>
      </c>
      <c r="F56" s="1018" t="s">
        <v>91</v>
      </c>
      <c r="G56" s="1021" t="s">
        <v>28</v>
      </c>
      <c r="H56" s="108" t="s">
        <v>92</v>
      </c>
    </row>
    <row r="57" spans="1:9" s="53" customFormat="1" ht="26.25" customHeight="1" x14ac:dyDescent="0.2">
      <c r="A57" s="937" t="s">
        <v>500</v>
      </c>
      <c r="B57" s="957" t="s">
        <v>212</v>
      </c>
      <c r="C57" s="345" t="s">
        <v>109</v>
      </c>
      <c r="D57" s="1016"/>
      <c r="E57" s="929"/>
      <c r="F57" s="1019"/>
      <c r="G57" s="1022"/>
      <c r="H57" s="109" t="s">
        <v>52</v>
      </c>
    </row>
    <row r="58" spans="1:9" s="53" customFormat="1" ht="12.75" customHeight="1" x14ac:dyDescent="0.2">
      <c r="A58" s="938"/>
      <c r="B58" s="958"/>
      <c r="C58" s="138" t="s">
        <v>30</v>
      </c>
      <c r="D58" s="1017"/>
      <c r="E58" s="930"/>
      <c r="F58" s="1020"/>
      <c r="G58" s="1023"/>
      <c r="H58" s="108" t="s">
        <v>93</v>
      </c>
    </row>
    <row r="59" spans="1:9" s="53" customFormat="1" ht="12.75" x14ac:dyDescent="0.2">
      <c r="A59" s="55"/>
      <c r="B59" s="55"/>
      <c r="C59" s="54" t="s">
        <v>94</v>
      </c>
      <c r="D59" s="55"/>
      <c r="E59" s="55"/>
      <c r="F59" s="111"/>
      <c r="G59" s="112"/>
      <c r="H59" s="57"/>
    </row>
    <row r="60" spans="1:9" s="53" customFormat="1" ht="12.75" x14ac:dyDescent="0.2">
      <c r="A60" s="120">
        <v>1</v>
      </c>
      <c r="B60" s="121">
        <v>37399</v>
      </c>
      <c r="C60" s="122" t="s">
        <v>109</v>
      </c>
      <c r="D60" s="121" t="s">
        <v>101</v>
      </c>
      <c r="E60" s="121" t="s">
        <v>102</v>
      </c>
      <c r="F60" s="123" t="s">
        <v>36</v>
      </c>
      <c r="G60" s="124">
        <v>22.95</v>
      </c>
      <c r="H60" s="125">
        <f>ROUND(G60*F60,2)</f>
        <v>22.95</v>
      </c>
    </row>
    <row r="61" spans="1:9" s="53" customFormat="1" ht="25.5" x14ac:dyDescent="0.2">
      <c r="A61" s="120">
        <v>2</v>
      </c>
      <c r="B61" s="121" t="s">
        <v>110</v>
      </c>
      <c r="C61" s="122" t="s">
        <v>104</v>
      </c>
      <c r="D61" s="121" t="s">
        <v>101</v>
      </c>
      <c r="E61" s="121" t="s">
        <v>102</v>
      </c>
      <c r="F61" s="123">
        <v>2</v>
      </c>
      <c r="G61" s="124">
        <v>3.59</v>
      </c>
      <c r="H61" s="125">
        <f>ROUND(G61*F61,2)</f>
        <v>7.18</v>
      </c>
    </row>
    <row r="62" spans="1:9" s="53" customFormat="1" x14ac:dyDescent="0.2">
      <c r="A62" s="973" t="s">
        <v>105</v>
      </c>
      <c r="B62" s="974"/>
      <c r="C62" s="974"/>
      <c r="D62" s="974"/>
      <c r="E62" s="974"/>
      <c r="F62" s="974"/>
      <c r="G62" s="975"/>
      <c r="H62" s="126">
        <f>SUM(H60:H61)</f>
        <v>30.13</v>
      </c>
    </row>
    <row r="63" spans="1:9" s="135" customFormat="1" ht="9" customHeight="1" x14ac:dyDescent="0.2">
      <c r="A63" s="1028"/>
      <c r="B63" s="1029"/>
      <c r="C63" s="1029"/>
      <c r="D63" s="1030"/>
      <c r="E63" s="1030"/>
      <c r="F63" s="1030"/>
      <c r="G63" s="1030"/>
      <c r="H63" s="1031"/>
    </row>
    <row r="64" spans="1:9" s="53" customFormat="1" ht="12.75" customHeight="1" x14ac:dyDescent="0.2">
      <c r="A64" s="916"/>
      <c r="B64" s="917"/>
      <c r="C64" s="918"/>
      <c r="D64" s="919" t="s">
        <v>41</v>
      </c>
      <c r="E64" s="920"/>
      <c r="F64" s="920"/>
      <c r="G64" s="921"/>
      <c r="H64" s="663">
        <f>H62</f>
        <v>30.13</v>
      </c>
      <c r="I64" s="135" t="s">
        <v>96</v>
      </c>
    </row>
    <row r="65" spans="1:9" s="53" customFormat="1" ht="6" customHeight="1" x14ac:dyDescent="0.2">
      <c r="A65" s="147"/>
      <c r="B65" s="148"/>
      <c r="C65" s="148"/>
      <c r="D65" s="148"/>
      <c r="E65" s="148"/>
      <c r="F65" s="148"/>
      <c r="G65" s="148"/>
      <c r="H65" s="134"/>
    </row>
    <row r="66" spans="1:9" ht="24" customHeight="1" x14ac:dyDescent="0.25">
      <c r="A66" s="1032" t="s">
        <v>571</v>
      </c>
      <c r="B66" s="993"/>
      <c r="C66" s="993"/>
      <c r="D66" s="993"/>
      <c r="E66" s="993"/>
      <c r="F66" s="993"/>
      <c r="G66" s="993"/>
      <c r="H66" s="994"/>
    </row>
    <row r="67" spans="1:9" ht="7.5" customHeight="1" x14ac:dyDescent="0.25">
      <c r="A67" s="149"/>
      <c r="B67" s="150"/>
      <c r="C67" s="765"/>
      <c r="D67" s="150"/>
      <c r="E67" s="150"/>
      <c r="F67" s="150"/>
      <c r="G67" s="151"/>
      <c r="H67" s="152"/>
    </row>
    <row r="68" spans="1:9" s="53" customFormat="1" ht="12.75" customHeight="1" x14ac:dyDescent="0.2">
      <c r="A68" s="50" t="s">
        <v>5</v>
      </c>
      <c r="B68" s="51" t="s">
        <v>26</v>
      </c>
      <c r="C68" s="52" t="s">
        <v>27</v>
      </c>
      <c r="D68" s="49" t="s">
        <v>8</v>
      </c>
      <c r="E68" s="929" t="s">
        <v>32</v>
      </c>
      <c r="F68" s="929" t="s">
        <v>33</v>
      </c>
      <c r="G68" s="934" t="s">
        <v>28</v>
      </c>
      <c r="H68" s="1027" t="s">
        <v>29</v>
      </c>
    </row>
    <row r="69" spans="1:9" s="53" customFormat="1" ht="30" customHeight="1" x14ac:dyDescent="0.2">
      <c r="A69" s="1024" t="s">
        <v>111</v>
      </c>
      <c r="B69" s="777" t="s">
        <v>213</v>
      </c>
      <c r="C69" s="153" t="s">
        <v>112</v>
      </c>
      <c r="D69" s="59" t="s">
        <v>16</v>
      </c>
      <c r="E69" s="929"/>
      <c r="F69" s="929"/>
      <c r="G69" s="935"/>
      <c r="H69" s="1027"/>
    </row>
    <row r="70" spans="1:9" s="53" customFormat="1" ht="11.25" customHeight="1" x14ac:dyDescent="0.2">
      <c r="A70" s="1025"/>
      <c r="B70" s="154"/>
      <c r="C70" s="110" t="s">
        <v>30</v>
      </c>
      <c r="D70" s="198"/>
      <c r="E70" s="930"/>
      <c r="F70" s="930"/>
      <c r="G70" s="935"/>
      <c r="H70" s="1027"/>
    </row>
    <row r="71" spans="1:9" s="53" customFormat="1" ht="12.75" x14ac:dyDescent="0.2">
      <c r="A71" s="55"/>
      <c r="B71" s="55"/>
      <c r="C71" s="54" t="s">
        <v>34</v>
      </c>
      <c r="D71" s="55"/>
      <c r="E71" s="56"/>
      <c r="F71" s="155"/>
      <c r="G71" s="57"/>
      <c r="H71" s="57"/>
    </row>
    <row r="72" spans="1:9" ht="30" x14ac:dyDescent="0.25">
      <c r="A72" s="191">
        <v>1</v>
      </c>
      <c r="B72" s="156">
        <v>151</v>
      </c>
      <c r="C72" s="564" t="s">
        <v>113</v>
      </c>
      <c r="D72" s="157" t="s">
        <v>114</v>
      </c>
      <c r="E72" s="157" t="s">
        <v>35</v>
      </c>
      <c r="F72" s="157">
        <v>0.28999999999999998</v>
      </c>
      <c r="G72" s="158">
        <v>33.64</v>
      </c>
      <c r="H72" s="158">
        <f>TRUNC(F72*G72,2)</f>
        <v>9.75</v>
      </c>
    </row>
    <row r="73" spans="1:9" ht="15.75" x14ac:dyDescent="0.25">
      <c r="A73" s="191">
        <v>2</v>
      </c>
      <c r="B73" s="156">
        <v>88310</v>
      </c>
      <c r="C73" s="766" t="s">
        <v>115</v>
      </c>
      <c r="D73" s="157" t="s">
        <v>116</v>
      </c>
      <c r="E73" s="157" t="s">
        <v>35</v>
      </c>
      <c r="F73" s="157">
        <v>0.3</v>
      </c>
      <c r="G73" s="158">
        <v>21.05</v>
      </c>
      <c r="H73" s="158">
        <f>TRUNC(G73*F73,2)</f>
        <v>6.31</v>
      </c>
    </row>
    <row r="74" spans="1:9" ht="17.25" customHeight="1" x14ac:dyDescent="0.25">
      <c r="A74" s="191">
        <v>3</v>
      </c>
      <c r="B74" s="156" t="s">
        <v>37</v>
      </c>
      <c r="C74" s="159" t="s">
        <v>38</v>
      </c>
      <c r="D74" s="157" t="s">
        <v>31</v>
      </c>
      <c r="E74" s="157" t="s">
        <v>35</v>
      </c>
      <c r="F74" s="160">
        <v>0.3</v>
      </c>
      <c r="G74" s="158">
        <v>16.02</v>
      </c>
      <c r="H74" s="158">
        <f>TRUNC(G74*F74,2)</f>
        <v>4.8</v>
      </c>
    </row>
    <row r="75" spans="1:9" s="53" customFormat="1" ht="15" customHeight="1" x14ac:dyDescent="0.2">
      <c r="A75" s="987" t="s">
        <v>40</v>
      </c>
      <c r="B75" s="988"/>
      <c r="C75" s="988"/>
      <c r="D75" s="988"/>
      <c r="E75" s="988"/>
      <c r="F75" s="988"/>
      <c r="G75" s="1026"/>
      <c r="H75" s="161">
        <f>SUM(H72:H74)</f>
        <v>20.86</v>
      </c>
    </row>
    <row r="76" spans="1:9" s="53" customFormat="1" ht="6.75" customHeight="1" x14ac:dyDescent="0.2">
      <c r="A76" s="162"/>
      <c r="B76" s="129"/>
      <c r="C76" s="129"/>
      <c r="D76" s="129"/>
      <c r="E76" s="129"/>
      <c r="F76" s="129"/>
      <c r="G76" s="163"/>
      <c r="H76" s="164"/>
    </row>
    <row r="77" spans="1:9" s="53" customFormat="1" ht="14.25" customHeight="1" x14ac:dyDescent="0.2">
      <c r="A77" s="1003"/>
      <c r="B77" s="1004"/>
      <c r="C77" s="1004"/>
      <c r="D77" s="1005" t="s">
        <v>41</v>
      </c>
      <c r="E77" s="1006"/>
      <c r="F77" s="1006"/>
      <c r="G77" s="1006"/>
      <c r="H77" s="126">
        <f>H75</f>
        <v>20.86</v>
      </c>
      <c r="I77" s="135" t="s">
        <v>96</v>
      </c>
    </row>
    <row r="78" spans="1:9" x14ac:dyDescent="0.25">
      <c r="A78" s="115"/>
      <c r="D78" s="58"/>
      <c r="E78" s="58"/>
      <c r="F78" s="58"/>
      <c r="G78" s="19"/>
      <c r="H78" s="116"/>
    </row>
    <row r="79" spans="1:9" ht="8.25" customHeight="1" x14ac:dyDescent="0.25">
      <c r="A79" s="101"/>
      <c r="B79" s="102"/>
      <c r="C79" s="767"/>
      <c r="D79" s="102"/>
      <c r="E79" s="102"/>
      <c r="F79" s="102"/>
      <c r="G79" s="103"/>
      <c r="H79" s="104"/>
    </row>
    <row r="80" spans="1:9" ht="22.5" customHeight="1" x14ac:dyDescent="0.25">
      <c r="A80" s="984" t="s">
        <v>570</v>
      </c>
      <c r="B80" s="985"/>
      <c r="C80" s="985"/>
      <c r="D80" s="985"/>
      <c r="E80" s="985"/>
      <c r="F80" s="985"/>
      <c r="G80" s="985"/>
      <c r="H80" s="986"/>
    </row>
    <row r="81" spans="1:9" ht="7.5" customHeight="1" x14ac:dyDescent="0.25">
      <c r="A81" s="149"/>
      <c r="B81" s="150"/>
      <c r="C81" s="765"/>
      <c r="D81" s="150"/>
      <c r="E81" s="150"/>
      <c r="F81" s="150"/>
      <c r="G81" s="151"/>
      <c r="H81" s="152"/>
    </row>
    <row r="82" spans="1:9" s="53" customFormat="1" ht="12.75" customHeight="1" x14ac:dyDescent="0.2">
      <c r="A82" s="50" t="s">
        <v>5</v>
      </c>
      <c r="B82" s="51" t="s">
        <v>26</v>
      </c>
      <c r="C82" s="52" t="s">
        <v>27</v>
      </c>
      <c r="D82" s="49" t="s">
        <v>8</v>
      </c>
      <c r="E82" s="928" t="s">
        <v>117</v>
      </c>
      <c r="F82" s="928" t="s">
        <v>118</v>
      </c>
      <c r="G82" s="949" t="s">
        <v>28</v>
      </c>
      <c r="H82" s="965" t="s">
        <v>29</v>
      </c>
    </row>
    <row r="83" spans="1:9" s="53" customFormat="1" ht="38.25" x14ac:dyDescent="0.2">
      <c r="A83" s="937" t="s">
        <v>667</v>
      </c>
      <c r="B83" s="777" t="s">
        <v>214</v>
      </c>
      <c r="C83" s="153" t="s">
        <v>119</v>
      </c>
      <c r="D83" s="195" t="s">
        <v>39</v>
      </c>
      <c r="E83" s="929"/>
      <c r="F83" s="929"/>
      <c r="G83" s="950"/>
      <c r="H83" s="966"/>
    </row>
    <row r="84" spans="1:9" s="53" customFormat="1" ht="18.75" customHeight="1" x14ac:dyDescent="0.2">
      <c r="A84" s="938"/>
      <c r="B84" s="778"/>
      <c r="C84" s="165" t="s">
        <v>30</v>
      </c>
      <c r="D84" s="197"/>
      <c r="E84" s="1007"/>
      <c r="F84" s="929"/>
      <c r="G84" s="950"/>
      <c r="H84" s="966"/>
    </row>
    <row r="85" spans="1:9" s="53" customFormat="1" ht="12.75" x14ac:dyDescent="0.2">
      <c r="A85" s="166"/>
      <c r="B85" s="167"/>
      <c r="C85" s="168" t="s">
        <v>120</v>
      </c>
      <c r="D85" s="169"/>
      <c r="E85" s="170"/>
      <c r="F85" s="171"/>
      <c r="G85" s="172"/>
      <c r="H85" s="173"/>
    </row>
    <row r="86" spans="1:9" ht="25.5" x14ac:dyDescent="0.25">
      <c r="A86" s="63">
        <v>1</v>
      </c>
      <c r="B86" s="15" t="s">
        <v>121</v>
      </c>
      <c r="C86" s="174" t="s">
        <v>122</v>
      </c>
      <c r="D86" s="15" t="s">
        <v>39</v>
      </c>
      <c r="E86" s="175">
        <v>1</v>
      </c>
      <c r="F86" s="176">
        <v>1</v>
      </c>
      <c r="G86" s="177">
        <v>55</v>
      </c>
      <c r="H86" s="178">
        <f>TRUNC(E86*F86*G86,2)</f>
        <v>55</v>
      </c>
    </row>
    <row r="87" spans="1:9" ht="25.5" x14ac:dyDescent="0.25">
      <c r="A87" s="63">
        <v>2</v>
      </c>
      <c r="B87" s="179">
        <v>97916</v>
      </c>
      <c r="C87" s="174" t="s">
        <v>123</v>
      </c>
      <c r="D87" s="15" t="s">
        <v>124</v>
      </c>
      <c r="E87" s="175" t="s">
        <v>125</v>
      </c>
      <c r="F87" s="176">
        <v>1</v>
      </c>
      <c r="G87" s="177">
        <v>2.2599999999999998</v>
      </c>
      <c r="H87" s="178">
        <f>TRUNC(1.6*25*F87*G87,2)</f>
        <v>90.4</v>
      </c>
    </row>
    <row r="88" spans="1:9" ht="27.75" customHeight="1" x14ac:dyDescent="0.25">
      <c r="A88" s="63">
        <v>3</v>
      </c>
      <c r="B88" s="180">
        <v>88316</v>
      </c>
      <c r="C88" s="181" t="s">
        <v>126</v>
      </c>
      <c r="D88" s="176" t="s">
        <v>31</v>
      </c>
      <c r="E88" s="182" t="s">
        <v>127</v>
      </c>
      <c r="F88" s="182">
        <v>1</v>
      </c>
      <c r="G88" s="183">
        <v>16.02</v>
      </c>
      <c r="H88" s="178">
        <f>TRUNC(1*2.3986*F88*G88,2)</f>
        <v>38.42</v>
      </c>
    </row>
    <row r="89" spans="1:9" s="53" customFormat="1" ht="6.75" customHeight="1" x14ac:dyDescent="0.2">
      <c r="A89" s="184"/>
      <c r="B89" s="185"/>
      <c r="C89" s="185"/>
      <c r="D89" s="185"/>
      <c r="E89" s="185"/>
      <c r="F89" s="185"/>
      <c r="G89" s="186"/>
      <c r="H89" s="187"/>
    </row>
    <row r="90" spans="1:9" s="53" customFormat="1" ht="14.25" customHeight="1" x14ac:dyDescent="0.2">
      <c r="A90" s="916"/>
      <c r="B90" s="917"/>
      <c r="C90" s="918"/>
      <c r="D90" s="919" t="s">
        <v>41</v>
      </c>
      <c r="E90" s="920"/>
      <c r="F90" s="920"/>
      <c r="G90" s="921"/>
      <c r="H90" s="126">
        <f>SUM(H86:H89)</f>
        <v>183.82</v>
      </c>
      <c r="I90" s="135" t="s">
        <v>96</v>
      </c>
    </row>
    <row r="91" spans="1:9" ht="10.5" customHeight="1" x14ac:dyDescent="0.25">
      <c r="A91" s="149"/>
      <c r="B91" s="326"/>
      <c r="C91" s="768"/>
      <c r="D91" s="326"/>
      <c r="E91" s="326"/>
      <c r="F91" s="326"/>
      <c r="G91" s="327"/>
      <c r="H91" s="328"/>
    </row>
    <row r="92" spans="1:9" ht="17.25" customHeight="1" x14ac:dyDescent="0.25">
      <c r="A92" s="992" t="s">
        <v>569</v>
      </c>
      <c r="B92" s="993"/>
      <c r="C92" s="993"/>
      <c r="D92" s="993"/>
      <c r="E92" s="993"/>
      <c r="F92" s="993"/>
      <c r="G92" s="993"/>
      <c r="H92" s="994"/>
    </row>
    <row r="93" spans="1:9" ht="7.5" customHeight="1" x14ac:dyDescent="0.25">
      <c r="A93" s="149"/>
      <c r="B93" s="150"/>
      <c r="C93" s="765"/>
      <c r="D93" s="150"/>
      <c r="E93" s="150"/>
      <c r="F93" s="150"/>
      <c r="G93" s="151"/>
      <c r="H93" s="152"/>
    </row>
    <row r="94" spans="1:9" s="53" customFormat="1" ht="12.75" customHeight="1" x14ac:dyDescent="0.2">
      <c r="A94" s="50" t="s">
        <v>5</v>
      </c>
      <c r="B94" s="51" t="s">
        <v>26</v>
      </c>
      <c r="C94" s="52" t="s">
        <v>27</v>
      </c>
      <c r="D94" s="49" t="s">
        <v>8</v>
      </c>
      <c r="E94" s="947" t="s">
        <v>32</v>
      </c>
      <c r="F94" s="947" t="s">
        <v>145</v>
      </c>
      <c r="G94" s="949" t="s">
        <v>28</v>
      </c>
      <c r="H94" s="966" t="s">
        <v>29</v>
      </c>
    </row>
    <row r="95" spans="1:9" s="53" customFormat="1" ht="43.5" customHeight="1" x14ac:dyDescent="0.2">
      <c r="A95" s="937" t="s">
        <v>662</v>
      </c>
      <c r="B95" s="957" t="s">
        <v>215</v>
      </c>
      <c r="C95" s="329" t="s">
        <v>203</v>
      </c>
      <c r="D95" s="59" t="s">
        <v>8</v>
      </c>
      <c r="E95" s="947"/>
      <c r="F95" s="947"/>
      <c r="G95" s="950"/>
      <c r="H95" s="966"/>
    </row>
    <row r="96" spans="1:9" s="53" customFormat="1" ht="12.75" customHeight="1" x14ac:dyDescent="0.2">
      <c r="A96" s="938"/>
      <c r="B96" s="958"/>
      <c r="C96" s="110" t="s">
        <v>30</v>
      </c>
      <c r="D96" s="245"/>
      <c r="E96" s="948"/>
      <c r="F96" s="948"/>
      <c r="G96" s="950"/>
      <c r="H96" s="966"/>
    </row>
    <row r="97" spans="1:10" s="53" customFormat="1" ht="12.75" x14ac:dyDescent="0.2">
      <c r="A97" s="55"/>
      <c r="B97" s="55"/>
      <c r="C97" s="54" t="s">
        <v>34</v>
      </c>
      <c r="D97" s="55"/>
      <c r="E97" s="55"/>
      <c r="F97" s="155"/>
      <c r="G97" s="57"/>
      <c r="H97" s="57"/>
    </row>
    <row r="98" spans="1:10" ht="26.25" thickBot="1" x14ac:dyDescent="0.3">
      <c r="A98" s="63">
        <v>1</v>
      </c>
      <c r="B98" s="63">
        <v>102617</v>
      </c>
      <c r="C98" s="330" t="s">
        <v>204</v>
      </c>
      <c r="D98" s="63" t="s">
        <v>8</v>
      </c>
      <c r="E98" s="63" t="s">
        <v>35</v>
      </c>
      <c r="F98" s="63">
        <v>1</v>
      </c>
      <c r="G98" s="331">
        <v>3396.4</v>
      </c>
      <c r="H98" s="178">
        <f t="shared" ref="H98:H105" si="0">TRUNC(G98*F98,2)</f>
        <v>3396.4</v>
      </c>
      <c r="J98" s="331"/>
    </row>
    <row r="99" spans="1:10" ht="27.75" customHeight="1" thickBot="1" x14ac:dyDescent="0.3">
      <c r="A99" s="63">
        <v>2</v>
      </c>
      <c r="B99" s="63">
        <v>89408</v>
      </c>
      <c r="C99" s="330" t="s">
        <v>154</v>
      </c>
      <c r="D99" s="63" t="s">
        <v>8</v>
      </c>
      <c r="E99" s="63" t="s">
        <v>35</v>
      </c>
      <c r="F99" s="63">
        <v>3</v>
      </c>
      <c r="G99" s="331">
        <v>7.34</v>
      </c>
      <c r="H99" s="178">
        <f t="shared" si="0"/>
        <v>22.02</v>
      </c>
      <c r="J99" s="331"/>
    </row>
    <row r="100" spans="1:10" ht="25.5" customHeight="1" thickBot="1" x14ac:dyDescent="0.3">
      <c r="A100" s="63">
        <v>3</v>
      </c>
      <c r="B100" s="63">
        <v>89972</v>
      </c>
      <c r="C100" s="330" t="s">
        <v>156</v>
      </c>
      <c r="D100" s="63" t="s">
        <v>8</v>
      </c>
      <c r="E100" s="63" t="s">
        <v>35</v>
      </c>
      <c r="F100" s="63">
        <v>1</v>
      </c>
      <c r="G100" s="331">
        <v>43.47</v>
      </c>
      <c r="H100" s="178">
        <f t="shared" si="0"/>
        <v>43.47</v>
      </c>
      <c r="J100" s="331"/>
    </row>
    <row r="101" spans="1:10" ht="41.25" customHeight="1" thickBot="1" x14ac:dyDescent="0.3">
      <c r="A101" s="63">
        <v>4</v>
      </c>
      <c r="B101" s="63">
        <v>94648</v>
      </c>
      <c r="C101" s="330" t="s">
        <v>559</v>
      </c>
      <c r="D101" s="63" t="s">
        <v>15</v>
      </c>
      <c r="E101" s="63" t="s">
        <v>35</v>
      </c>
      <c r="F101" s="63">
        <v>20</v>
      </c>
      <c r="G101" s="331">
        <v>10.71</v>
      </c>
      <c r="H101" s="178">
        <f t="shared" si="0"/>
        <v>214.2</v>
      </c>
      <c r="J101" s="331"/>
    </row>
    <row r="102" spans="1:10" ht="36.75" customHeight="1" thickBot="1" x14ac:dyDescent="0.3">
      <c r="A102" s="63">
        <v>5</v>
      </c>
      <c r="B102" s="63">
        <v>94688</v>
      </c>
      <c r="C102" s="330" t="s">
        <v>205</v>
      </c>
      <c r="D102" s="63" t="s">
        <v>15</v>
      </c>
      <c r="E102" s="63" t="s">
        <v>35</v>
      </c>
      <c r="F102" s="63">
        <v>2</v>
      </c>
      <c r="G102" s="331">
        <v>10.43</v>
      </c>
      <c r="H102" s="178">
        <f t="shared" si="0"/>
        <v>20.86</v>
      </c>
      <c r="J102" s="331"/>
    </row>
    <row r="103" spans="1:10" ht="42.75" customHeight="1" thickBot="1" x14ac:dyDescent="0.3">
      <c r="A103" s="63">
        <v>6</v>
      </c>
      <c r="B103" s="63">
        <v>94703</v>
      </c>
      <c r="C103" s="330" t="s">
        <v>669</v>
      </c>
      <c r="D103" s="63" t="s">
        <v>8</v>
      </c>
      <c r="E103" s="63" t="s">
        <v>35</v>
      </c>
      <c r="F103" s="63">
        <v>1</v>
      </c>
      <c r="G103" s="331">
        <v>24.02</v>
      </c>
      <c r="H103" s="178">
        <f t="shared" si="0"/>
        <v>24.02</v>
      </c>
      <c r="J103" s="331"/>
    </row>
    <row r="104" spans="1:10" ht="26.25" customHeight="1" x14ac:dyDescent="0.25">
      <c r="A104" s="63">
        <v>7</v>
      </c>
      <c r="B104" s="63">
        <v>94796</v>
      </c>
      <c r="C104" s="1089" t="s">
        <v>206</v>
      </c>
      <c r="D104" s="63" t="s">
        <v>8</v>
      </c>
      <c r="E104" s="63" t="s">
        <v>35</v>
      </c>
      <c r="F104" s="63">
        <v>1</v>
      </c>
      <c r="G104" s="331">
        <v>46.36</v>
      </c>
      <c r="H104" s="178">
        <f t="shared" si="0"/>
        <v>46.36</v>
      </c>
      <c r="J104" s="331"/>
    </row>
    <row r="105" spans="1:10" ht="53.25" customHeight="1" x14ac:dyDescent="0.25">
      <c r="A105" s="1008" t="s">
        <v>207</v>
      </c>
      <c r="B105" s="1088"/>
      <c r="C105" s="1090" t="s">
        <v>680</v>
      </c>
      <c r="D105" s="332" t="s">
        <v>8</v>
      </c>
      <c r="E105" s="332" t="s">
        <v>216</v>
      </c>
      <c r="F105" s="332">
        <v>1</v>
      </c>
      <c r="G105" s="380">
        <v>5600</v>
      </c>
      <c r="H105" s="334">
        <f t="shared" si="0"/>
        <v>5600</v>
      </c>
      <c r="J105" s="380"/>
    </row>
    <row r="106" spans="1:10" ht="38.25" x14ac:dyDescent="0.25">
      <c r="A106" s="1009" t="s">
        <v>208</v>
      </c>
      <c r="B106" s="1010"/>
      <c r="C106" s="588" t="s">
        <v>558</v>
      </c>
      <c r="D106" s="583"/>
      <c r="E106" s="584"/>
      <c r="F106" s="584"/>
      <c r="G106" s="624"/>
      <c r="H106" s="335"/>
      <c r="J106" s="333"/>
    </row>
    <row r="107" spans="1:10" ht="39" thickBot="1" x14ac:dyDescent="0.3">
      <c r="A107" s="1011"/>
      <c r="B107" s="1012"/>
      <c r="C107" s="589" t="s">
        <v>209</v>
      </c>
      <c r="D107" s="336"/>
      <c r="E107" s="591"/>
      <c r="F107" s="591"/>
      <c r="G107" s="592"/>
      <c r="H107" s="338"/>
    </row>
    <row r="108" spans="1:10" ht="38.25" x14ac:dyDescent="0.25">
      <c r="A108" s="1013"/>
      <c r="B108" s="1014"/>
      <c r="C108" s="590" t="s">
        <v>210</v>
      </c>
      <c r="D108" s="585"/>
      <c r="E108" s="586"/>
      <c r="F108" s="586"/>
      <c r="G108" s="339"/>
      <c r="H108" s="340"/>
    </row>
    <row r="109" spans="1:10" s="53" customFormat="1" ht="12.75" customHeight="1" x14ac:dyDescent="0.2">
      <c r="A109" s="987" t="s">
        <v>40</v>
      </c>
      <c r="B109" s="988"/>
      <c r="C109" s="974"/>
      <c r="D109" s="974"/>
      <c r="E109" s="974"/>
      <c r="F109" s="974"/>
      <c r="G109" s="975"/>
      <c r="H109" s="126">
        <f>SUM(H98:H108)</f>
        <v>9367.33</v>
      </c>
    </row>
    <row r="110" spans="1:10" s="53" customFormat="1" ht="6" customHeight="1" x14ac:dyDescent="0.2">
      <c r="A110" s="341"/>
      <c r="B110" s="342"/>
      <c r="C110" s="342"/>
      <c r="D110" s="342"/>
      <c r="E110" s="342"/>
      <c r="F110" s="342"/>
      <c r="G110" s="343"/>
      <c r="H110" s="344"/>
    </row>
    <row r="111" spans="1:10" s="53" customFormat="1" ht="21.75" customHeight="1" x14ac:dyDescent="0.2">
      <c r="A111" s="979"/>
      <c r="B111" s="980"/>
      <c r="C111" s="981"/>
      <c r="D111" s="982" t="s">
        <v>211</v>
      </c>
      <c r="E111" s="983"/>
      <c r="F111" s="983"/>
      <c r="G111" s="983"/>
      <c r="H111" s="126">
        <f>H109</f>
        <v>9367.33</v>
      </c>
      <c r="I111" s="53" t="s">
        <v>96</v>
      </c>
    </row>
    <row r="112" spans="1:10" ht="13.5" customHeight="1" x14ac:dyDescent="0.25">
      <c r="A112" s="101"/>
      <c r="B112" s="102"/>
      <c r="C112" s="767"/>
      <c r="D112" s="102"/>
      <c r="E112" s="102"/>
      <c r="F112" s="102"/>
      <c r="G112" s="103"/>
      <c r="H112" s="104"/>
    </row>
    <row r="113" spans="1:250" ht="24.75" customHeight="1" x14ac:dyDescent="0.25">
      <c r="A113" s="939" t="s">
        <v>568</v>
      </c>
      <c r="B113" s="940"/>
      <c r="C113" s="940"/>
      <c r="D113" s="940"/>
      <c r="E113" s="940"/>
      <c r="F113" s="940"/>
      <c r="G113" s="940"/>
      <c r="H113" s="941"/>
    </row>
    <row r="114" spans="1:250" ht="7.5" customHeight="1" x14ac:dyDescent="0.25">
      <c r="A114" s="149"/>
      <c r="B114" s="150"/>
      <c r="C114" s="765"/>
      <c r="D114" s="150"/>
      <c r="E114" s="150"/>
      <c r="F114" s="150"/>
      <c r="G114" s="151"/>
      <c r="H114" s="152"/>
    </row>
    <row r="115" spans="1:250" s="53" customFormat="1" ht="12.75" customHeight="1" x14ac:dyDescent="0.2">
      <c r="A115" s="50" t="s">
        <v>5</v>
      </c>
      <c r="B115" s="51" t="s">
        <v>26</v>
      </c>
      <c r="C115" s="52" t="s">
        <v>27</v>
      </c>
      <c r="D115" s="49" t="s">
        <v>8</v>
      </c>
      <c r="E115" s="928" t="s">
        <v>230</v>
      </c>
      <c r="F115" s="928" t="s">
        <v>118</v>
      </c>
      <c r="G115" s="949" t="s">
        <v>28</v>
      </c>
      <c r="H115" s="965" t="s">
        <v>29</v>
      </c>
    </row>
    <row r="116" spans="1:250" s="53" customFormat="1" ht="36" x14ac:dyDescent="0.2">
      <c r="A116" s="937" t="s">
        <v>430</v>
      </c>
      <c r="B116" s="957" t="s">
        <v>234</v>
      </c>
      <c r="C116" s="350" t="s">
        <v>405</v>
      </c>
      <c r="D116" s="59" t="s">
        <v>8</v>
      </c>
      <c r="E116" s="929"/>
      <c r="F116" s="929"/>
      <c r="G116" s="950"/>
      <c r="H116" s="966"/>
    </row>
    <row r="117" spans="1:250" s="53" customFormat="1" ht="11.25" customHeight="1" x14ac:dyDescent="0.2">
      <c r="A117" s="938"/>
      <c r="B117" s="958"/>
      <c r="C117" s="110" t="s">
        <v>30</v>
      </c>
      <c r="D117" s="49"/>
      <c r="E117" s="929"/>
      <c r="F117" s="929"/>
      <c r="G117" s="950"/>
      <c r="H117" s="966"/>
    </row>
    <row r="118" spans="1:250" s="53" customFormat="1" ht="12.75" x14ac:dyDescent="0.2">
      <c r="A118" s="55"/>
      <c r="B118" s="55"/>
      <c r="C118" s="268" t="s">
        <v>150</v>
      </c>
      <c r="D118" s="166"/>
      <c r="E118" s="170"/>
      <c r="F118" s="171"/>
      <c r="G118" s="172"/>
      <c r="H118" s="173"/>
    </row>
    <row r="119" spans="1:250" s="61" customFormat="1" ht="28.5" customHeight="1" x14ac:dyDescent="0.2">
      <c r="A119" s="351">
        <v>1</v>
      </c>
      <c r="B119" s="373" t="s">
        <v>231</v>
      </c>
      <c r="C119" s="352" t="s">
        <v>427</v>
      </c>
      <c r="D119" s="353" t="s">
        <v>101</v>
      </c>
      <c r="E119" s="354" t="s">
        <v>102</v>
      </c>
      <c r="F119" s="354" t="s">
        <v>36</v>
      </c>
      <c r="G119" s="355">
        <v>80.05</v>
      </c>
      <c r="H119" s="178">
        <f t="shared" ref="H119:H120" si="1">TRUNC(G119*F119,2)</f>
        <v>80.05</v>
      </c>
    </row>
    <row r="120" spans="1:250" ht="25.5" x14ac:dyDescent="0.25">
      <c r="A120" s="63">
        <v>2</v>
      </c>
      <c r="B120" s="176" t="s">
        <v>110</v>
      </c>
      <c r="C120" s="352" t="s">
        <v>104</v>
      </c>
      <c r="D120" s="356" t="s">
        <v>101</v>
      </c>
      <c r="E120" s="243" t="s">
        <v>102</v>
      </c>
      <c r="F120" s="63">
        <v>2</v>
      </c>
      <c r="G120" s="177">
        <v>3.59</v>
      </c>
      <c r="H120" s="178">
        <f t="shared" si="1"/>
        <v>7.18</v>
      </c>
    </row>
    <row r="121" spans="1:250" s="53" customFormat="1" ht="6.75" customHeight="1" x14ac:dyDescent="0.2">
      <c r="A121" s="184"/>
      <c r="B121" s="357"/>
      <c r="C121" s="185"/>
      <c r="D121" s="185"/>
      <c r="E121" s="185"/>
      <c r="F121" s="185"/>
      <c r="G121" s="186"/>
      <c r="H121" s="187"/>
    </row>
    <row r="122" spans="1:250" s="53" customFormat="1" ht="17.25" customHeight="1" x14ac:dyDescent="0.2">
      <c r="A122" s="916"/>
      <c r="B122" s="917"/>
      <c r="C122" s="918"/>
      <c r="D122" s="919" t="s">
        <v>41</v>
      </c>
      <c r="E122" s="920"/>
      <c r="F122" s="920"/>
      <c r="G122" s="921"/>
      <c r="H122" s="126">
        <f>SUM(H119:H121)</f>
        <v>87.23</v>
      </c>
      <c r="I122" s="135" t="s">
        <v>96</v>
      </c>
    </row>
    <row r="123" spans="1:250" x14ac:dyDescent="0.25">
      <c r="A123" s="115"/>
      <c r="B123" s="58"/>
      <c r="C123" s="481"/>
      <c r="D123" s="233"/>
      <c r="E123" s="58"/>
      <c r="F123" s="58"/>
      <c r="G123" s="358"/>
      <c r="H123" s="116"/>
    </row>
    <row r="124" spans="1:250" ht="22.5" customHeight="1" x14ac:dyDescent="0.25">
      <c r="A124" s="984" t="s">
        <v>567</v>
      </c>
      <c r="B124" s="985"/>
      <c r="C124" s="985"/>
      <c r="D124" s="985"/>
      <c r="E124" s="985"/>
      <c r="F124" s="985"/>
      <c r="G124" s="985"/>
      <c r="H124" s="986"/>
    </row>
    <row r="125" spans="1:250" ht="9" customHeight="1" x14ac:dyDescent="0.25">
      <c r="A125" s="149"/>
      <c r="B125" s="150"/>
      <c r="C125" s="765"/>
      <c r="D125" s="150"/>
      <c r="E125" s="150"/>
      <c r="F125" s="150"/>
      <c r="G125" s="151"/>
      <c r="H125" s="152"/>
    </row>
    <row r="126" spans="1:250" ht="12.75" customHeight="1" x14ac:dyDescent="0.25">
      <c r="A126" s="50" t="s">
        <v>5</v>
      </c>
      <c r="B126" s="51" t="s">
        <v>26</v>
      </c>
      <c r="C126" s="52" t="s">
        <v>27</v>
      </c>
      <c r="D126" s="49" t="s">
        <v>8</v>
      </c>
      <c r="E126" s="946" t="s">
        <v>32</v>
      </c>
      <c r="F126" s="946" t="s">
        <v>33</v>
      </c>
      <c r="G126" s="949" t="s">
        <v>28</v>
      </c>
      <c r="H126" s="965" t="s">
        <v>29</v>
      </c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3"/>
      <c r="BH126" s="53"/>
      <c r="BI126" s="53"/>
      <c r="BJ126" s="53"/>
      <c r="BK126" s="53"/>
      <c r="BL126" s="53"/>
      <c r="BM126" s="53"/>
      <c r="BN126" s="53"/>
      <c r="BO126" s="53"/>
      <c r="BP126" s="53"/>
      <c r="BQ126" s="53"/>
      <c r="BR126" s="53"/>
      <c r="BS126" s="53"/>
      <c r="BT126" s="53"/>
      <c r="BU126" s="53"/>
      <c r="BV126" s="53"/>
      <c r="BW126" s="53"/>
      <c r="BX126" s="53"/>
      <c r="BY126" s="53"/>
      <c r="BZ126" s="53"/>
      <c r="CA126" s="53"/>
      <c r="CB126" s="53"/>
      <c r="CC126" s="53"/>
      <c r="CD126" s="53"/>
      <c r="CE126" s="53"/>
      <c r="CF126" s="53"/>
      <c r="CG126" s="53"/>
      <c r="CH126" s="53"/>
      <c r="CI126" s="53"/>
      <c r="CJ126" s="53"/>
      <c r="CK126" s="53"/>
      <c r="CL126" s="53"/>
      <c r="CM126" s="53"/>
      <c r="CN126" s="53"/>
      <c r="CO126" s="53"/>
      <c r="CP126" s="53"/>
      <c r="CQ126" s="53"/>
      <c r="CR126" s="53"/>
      <c r="CS126" s="53"/>
      <c r="CT126" s="53"/>
      <c r="CU126" s="53"/>
      <c r="CV126" s="53"/>
      <c r="CW126" s="53"/>
      <c r="CX126" s="53"/>
      <c r="CY126" s="53"/>
      <c r="CZ126" s="53"/>
      <c r="DA126" s="53"/>
      <c r="DB126" s="53"/>
      <c r="DC126" s="53"/>
      <c r="DD126" s="53"/>
      <c r="DE126" s="53"/>
      <c r="DF126" s="53"/>
      <c r="DG126" s="53"/>
      <c r="DH126" s="53"/>
      <c r="DI126" s="53"/>
      <c r="DJ126" s="53"/>
      <c r="DK126" s="53"/>
      <c r="DL126" s="53"/>
      <c r="DM126" s="53"/>
      <c r="DN126" s="53"/>
      <c r="DO126" s="53"/>
      <c r="DP126" s="53"/>
      <c r="DQ126" s="53"/>
      <c r="DR126" s="53"/>
      <c r="DS126" s="53"/>
      <c r="DT126" s="53"/>
      <c r="DU126" s="53"/>
      <c r="DV126" s="53"/>
      <c r="DW126" s="53"/>
      <c r="DX126" s="53"/>
      <c r="DY126" s="53"/>
      <c r="DZ126" s="53"/>
      <c r="EA126" s="53"/>
      <c r="EB126" s="53"/>
      <c r="EC126" s="53"/>
      <c r="ED126" s="53"/>
      <c r="EE126" s="53"/>
      <c r="EF126" s="53"/>
      <c r="EG126" s="53"/>
      <c r="EH126" s="53"/>
      <c r="EI126" s="53"/>
      <c r="EJ126" s="53"/>
      <c r="EK126" s="53"/>
      <c r="EL126" s="53"/>
      <c r="EM126" s="53"/>
      <c r="EN126" s="53"/>
      <c r="EO126" s="53"/>
      <c r="EP126" s="53"/>
      <c r="EQ126" s="53"/>
      <c r="ER126" s="53"/>
      <c r="ES126" s="53"/>
      <c r="ET126" s="53"/>
      <c r="EU126" s="53"/>
      <c r="EV126" s="53"/>
      <c r="EW126" s="53"/>
      <c r="EX126" s="53"/>
      <c r="EY126" s="53"/>
      <c r="EZ126" s="53"/>
      <c r="FA126" s="53"/>
      <c r="FB126" s="53"/>
      <c r="FC126" s="53"/>
      <c r="FD126" s="53"/>
      <c r="FE126" s="53"/>
      <c r="FF126" s="53"/>
      <c r="FG126" s="53"/>
      <c r="FH126" s="53"/>
      <c r="FI126" s="53"/>
      <c r="FJ126" s="53"/>
      <c r="FK126" s="53"/>
      <c r="FL126" s="53"/>
      <c r="FM126" s="53"/>
      <c r="FN126" s="53"/>
      <c r="FO126" s="53"/>
      <c r="FP126" s="53"/>
      <c r="FQ126" s="53"/>
      <c r="FR126" s="53"/>
      <c r="FS126" s="53"/>
      <c r="FT126" s="53"/>
      <c r="FU126" s="53"/>
      <c r="FV126" s="53"/>
      <c r="FW126" s="53"/>
      <c r="FX126" s="53"/>
      <c r="FY126" s="53"/>
      <c r="FZ126" s="53"/>
      <c r="GA126" s="53"/>
      <c r="GB126" s="53"/>
      <c r="GC126" s="53"/>
      <c r="GD126" s="53"/>
      <c r="GE126" s="53"/>
      <c r="GF126" s="53"/>
      <c r="GG126" s="53"/>
      <c r="GH126" s="53"/>
      <c r="GI126" s="53"/>
      <c r="GJ126" s="53"/>
      <c r="GK126" s="53"/>
      <c r="GL126" s="53"/>
      <c r="GM126" s="53"/>
      <c r="GN126" s="53"/>
      <c r="GO126" s="53"/>
      <c r="GP126" s="53"/>
      <c r="GQ126" s="53"/>
      <c r="GR126" s="53"/>
      <c r="GS126" s="53"/>
      <c r="GT126" s="53"/>
      <c r="GU126" s="53"/>
      <c r="GV126" s="53"/>
      <c r="GW126" s="53"/>
      <c r="GX126" s="53"/>
      <c r="GY126" s="53"/>
      <c r="GZ126" s="53"/>
      <c r="HA126" s="53"/>
      <c r="HB126" s="53"/>
      <c r="HC126" s="53"/>
      <c r="HD126" s="53"/>
      <c r="HE126" s="53"/>
      <c r="HF126" s="53"/>
      <c r="HG126" s="53"/>
      <c r="HH126" s="53"/>
      <c r="HI126" s="53"/>
      <c r="HJ126" s="53"/>
      <c r="HK126" s="53"/>
      <c r="HL126" s="53"/>
      <c r="HM126" s="53"/>
      <c r="HN126" s="53"/>
      <c r="HO126" s="53"/>
      <c r="HP126" s="53"/>
      <c r="HQ126" s="53"/>
      <c r="HR126" s="53"/>
      <c r="HS126" s="53"/>
      <c r="HT126" s="53"/>
      <c r="HU126" s="53"/>
      <c r="HV126" s="53"/>
      <c r="HW126" s="53"/>
      <c r="HX126" s="53"/>
      <c r="HY126" s="53"/>
      <c r="HZ126" s="53"/>
      <c r="IA126" s="53"/>
      <c r="IB126" s="53"/>
      <c r="IC126" s="53"/>
      <c r="ID126" s="53"/>
      <c r="IE126" s="53"/>
      <c r="IF126" s="53"/>
      <c r="IG126" s="53"/>
      <c r="IH126" s="53"/>
      <c r="II126" s="53"/>
      <c r="IJ126" s="53"/>
      <c r="IK126" s="53"/>
      <c r="IL126" s="53"/>
      <c r="IM126" s="53"/>
      <c r="IN126" s="53"/>
      <c r="IO126" s="53"/>
      <c r="IP126" s="53"/>
    </row>
    <row r="127" spans="1:250" ht="26.25" customHeight="1" x14ac:dyDescent="0.25">
      <c r="A127" s="937"/>
      <c r="B127" s="957" t="s">
        <v>235</v>
      </c>
      <c r="C127" s="359" t="s">
        <v>232</v>
      </c>
      <c r="D127" s="59" t="s">
        <v>8</v>
      </c>
      <c r="E127" s="947"/>
      <c r="F127" s="947"/>
      <c r="G127" s="950"/>
      <c r="H127" s="966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3"/>
      <c r="AJ127" s="53"/>
      <c r="AK127" s="53"/>
      <c r="AL127" s="53"/>
      <c r="AM127" s="53"/>
      <c r="AN127" s="53"/>
      <c r="AO127" s="53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  <c r="AZ127" s="53"/>
      <c r="BA127" s="53"/>
      <c r="BB127" s="53"/>
      <c r="BC127" s="53"/>
      <c r="BD127" s="53"/>
      <c r="BE127" s="53"/>
      <c r="BF127" s="53"/>
      <c r="BG127" s="53"/>
      <c r="BH127" s="53"/>
      <c r="BI127" s="53"/>
      <c r="BJ127" s="53"/>
      <c r="BK127" s="53"/>
      <c r="BL127" s="53"/>
      <c r="BM127" s="53"/>
      <c r="BN127" s="53"/>
      <c r="BO127" s="53"/>
      <c r="BP127" s="53"/>
      <c r="BQ127" s="53"/>
      <c r="BR127" s="53"/>
      <c r="BS127" s="53"/>
      <c r="BT127" s="53"/>
      <c r="BU127" s="53"/>
      <c r="BV127" s="53"/>
      <c r="BW127" s="53"/>
      <c r="BX127" s="53"/>
      <c r="BY127" s="53"/>
      <c r="BZ127" s="53"/>
      <c r="CA127" s="53"/>
      <c r="CB127" s="53"/>
      <c r="CC127" s="53"/>
      <c r="CD127" s="53"/>
      <c r="CE127" s="53"/>
      <c r="CF127" s="53"/>
      <c r="CG127" s="53"/>
      <c r="CH127" s="53"/>
      <c r="CI127" s="53"/>
      <c r="CJ127" s="53"/>
      <c r="CK127" s="53"/>
      <c r="CL127" s="53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/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  <c r="FV127" s="53"/>
      <c r="FW127" s="53"/>
      <c r="FX127" s="53"/>
      <c r="FY127" s="53"/>
      <c r="FZ127" s="53"/>
      <c r="GA127" s="53"/>
      <c r="GB127" s="53"/>
      <c r="GC127" s="53"/>
      <c r="GD127" s="53"/>
      <c r="GE127" s="53"/>
      <c r="GF127" s="53"/>
      <c r="GG127" s="53"/>
      <c r="GH127" s="53"/>
      <c r="GI127" s="53"/>
      <c r="GJ127" s="53"/>
      <c r="GK127" s="53"/>
      <c r="GL127" s="53"/>
      <c r="GM127" s="53"/>
      <c r="GN127" s="53"/>
      <c r="GO127" s="53"/>
      <c r="GP127" s="53"/>
      <c r="GQ127" s="53"/>
      <c r="GR127" s="53"/>
      <c r="GS127" s="53"/>
      <c r="GT127" s="53"/>
      <c r="GU127" s="53"/>
      <c r="GV127" s="53"/>
      <c r="GW127" s="53"/>
      <c r="GX127" s="53"/>
      <c r="GY127" s="53"/>
      <c r="GZ127" s="53"/>
      <c r="HA127" s="53"/>
      <c r="HB127" s="53"/>
      <c r="HC127" s="53"/>
      <c r="HD127" s="53"/>
      <c r="HE127" s="53"/>
      <c r="HF127" s="53"/>
      <c r="HG127" s="53"/>
      <c r="HH127" s="53"/>
      <c r="HI127" s="53"/>
      <c r="HJ127" s="53"/>
      <c r="HK127" s="53"/>
      <c r="HL127" s="53"/>
      <c r="HM127" s="53"/>
      <c r="HN127" s="53"/>
      <c r="HO127" s="53"/>
      <c r="HP127" s="53"/>
      <c r="HQ127" s="53"/>
      <c r="HR127" s="53"/>
      <c r="HS127" s="53"/>
      <c r="HT127" s="53"/>
      <c r="HU127" s="53"/>
      <c r="HV127" s="53"/>
      <c r="HW127" s="53"/>
      <c r="HX127" s="53"/>
      <c r="HY127" s="53"/>
      <c r="HZ127" s="53"/>
      <c r="IA127" s="53"/>
      <c r="IB127" s="53"/>
      <c r="IC127" s="53"/>
      <c r="ID127" s="53"/>
      <c r="IE127" s="53"/>
      <c r="IF127" s="53"/>
      <c r="IG127" s="53"/>
      <c r="IH127" s="53"/>
      <c r="II127" s="53"/>
      <c r="IJ127" s="53"/>
      <c r="IK127" s="53"/>
      <c r="IL127" s="53"/>
      <c r="IM127" s="53"/>
      <c r="IN127" s="53"/>
      <c r="IO127" s="53"/>
      <c r="IP127" s="53"/>
    </row>
    <row r="128" spans="1:250" ht="16.5" customHeight="1" x14ac:dyDescent="0.25">
      <c r="A128" s="938"/>
      <c r="B128" s="958"/>
      <c r="C128" s="110" t="s">
        <v>30</v>
      </c>
      <c r="D128" s="245"/>
      <c r="E128" s="948"/>
      <c r="F128" s="948"/>
      <c r="G128" s="951"/>
      <c r="H128" s="967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3"/>
      <c r="AJ128" s="53"/>
      <c r="AK128" s="53"/>
      <c r="AL128" s="53"/>
      <c r="AM128" s="53"/>
      <c r="AN128" s="53"/>
      <c r="AO128" s="53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  <c r="AZ128" s="53"/>
      <c r="BA128" s="53"/>
      <c r="BB128" s="53"/>
      <c r="BC128" s="53"/>
      <c r="BD128" s="53"/>
      <c r="BE128" s="53"/>
      <c r="BF128" s="53"/>
      <c r="BG128" s="53"/>
      <c r="BH128" s="53"/>
      <c r="BI128" s="53"/>
      <c r="BJ128" s="53"/>
      <c r="BK128" s="53"/>
      <c r="BL128" s="53"/>
      <c r="BM128" s="53"/>
      <c r="BN128" s="53"/>
      <c r="BO128" s="53"/>
      <c r="BP128" s="53"/>
      <c r="BQ128" s="53"/>
      <c r="BR128" s="53"/>
      <c r="BS128" s="53"/>
      <c r="BT128" s="53"/>
      <c r="BU128" s="53"/>
      <c r="BV128" s="53"/>
      <c r="BW128" s="53"/>
      <c r="BX128" s="53"/>
      <c r="BY128" s="53"/>
      <c r="BZ128" s="53"/>
      <c r="CA128" s="53"/>
      <c r="CB128" s="53"/>
      <c r="CC128" s="53"/>
      <c r="CD128" s="53"/>
      <c r="CE128" s="53"/>
      <c r="CF128" s="53"/>
      <c r="CG128" s="53"/>
      <c r="CH128" s="53"/>
      <c r="CI128" s="53"/>
      <c r="CJ128" s="53"/>
      <c r="CK128" s="53"/>
      <c r="CL128" s="5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/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  <c r="FV128" s="53"/>
      <c r="FW128" s="53"/>
      <c r="FX128" s="53"/>
      <c r="FY128" s="53"/>
      <c r="FZ128" s="53"/>
      <c r="GA128" s="53"/>
      <c r="GB128" s="53"/>
      <c r="GC128" s="53"/>
      <c r="GD128" s="53"/>
      <c r="GE128" s="53"/>
      <c r="GF128" s="53"/>
      <c r="GG128" s="53"/>
      <c r="GH128" s="53"/>
      <c r="GI128" s="53"/>
      <c r="GJ128" s="53"/>
      <c r="GK128" s="53"/>
      <c r="GL128" s="53"/>
      <c r="GM128" s="53"/>
      <c r="GN128" s="53"/>
      <c r="GO128" s="53"/>
      <c r="GP128" s="53"/>
      <c r="GQ128" s="53"/>
      <c r="GR128" s="53"/>
      <c r="GS128" s="53"/>
      <c r="GT128" s="53"/>
      <c r="GU128" s="53"/>
      <c r="GV128" s="53"/>
      <c r="GW128" s="53"/>
      <c r="GX128" s="53"/>
      <c r="GY128" s="53"/>
      <c r="GZ128" s="53"/>
      <c r="HA128" s="53"/>
      <c r="HB128" s="53"/>
      <c r="HC128" s="53"/>
      <c r="HD128" s="53"/>
      <c r="HE128" s="53"/>
      <c r="HF128" s="53"/>
      <c r="HG128" s="53"/>
      <c r="HH128" s="53"/>
      <c r="HI128" s="53"/>
      <c r="HJ128" s="53"/>
      <c r="HK128" s="53"/>
      <c r="HL128" s="53"/>
      <c r="HM128" s="53"/>
      <c r="HN128" s="53"/>
      <c r="HO128" s="53"/>
      <c r="HP128" s="53"/>
      <c r="HQ128" s="53"/>
      <c r="HR128" s="53"/>
      <c r="HS128" s="53"/>
      <c r="HT128" s="53"/>
      <c r="HU128" s="53"/>
      <c r="HV128" s="53"/>
      <c r="HW128" s="53"/>
      <c r="HX128" s="53"/>
      <c r="HY128" s="53"/>
      <c r="HZ128" s="53"/>
      <c r="IA128" s="53"/>
      <c r="IB128" s="53"/>
      <c r="IC128" s="53"/>
      <c r="ID128" s="53"/>
      <c r="IE128" s="53"/>
      <c r="IF128" s="53"/>
      <c r="IG128" s="53"/>
      <c r="IH128" s="53"/>
      <c r="II128" s="53"/>
      <c r="IJ128" s="53"/>
      <c r="IK128" s="53"/>
      <c r="IL128" s="53"/>
      <c r="IM128" s="53"/>
      <c r="IN128" s="53"/>
      <c r="IO128" s="53"/>
      <c r="IP128" s="53"/>
    </row>
    <row r="129" spans="1:250" ht="12" customHeight="1" x14ac:dyDescent="0.25">
      <c r="A129" s="55"/>
      <c r="B129" s="55"/>
      <c r="C129" s="54" t="s">
        <v>34</v>
      </c>
      <c r="D129" s="55"/>
      <c r="E129" s="56"/>
      <c r="F129" s="155"/>
      <c r="G129" s="57"/>
      <c r="H129" s="57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3"/>
      <c r="AJ129" s="53"/>
      <c r="AK129" s="53"/>
      <c r="AL129" s="53"/>
      <c r="AM129" s="53"/>
      <c r="AN129" s="53"/>
      <c r="AO129" s="53"/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  <c r="AZ129" s="53"/>
      <c r="BA129" s="53"/>
      <c r="BB129" s="53"/>
      <c r="BC129" s="53"/>
      <c r="BD129" s="53"/>
      <c r="BE129" s="53"/>
      <c r="BF129" s="53"/>
      <c r="BG129" s="53"/>
      <c r="BH129" s="53"/>
      <c r="BI129" s="53"/>
      <c r="BJ129" s="53"/>
      <c r="BK129" s="53"/>
      <c r="BL129" s="53"/>
      <c r="BM129" s="53"/>
      <c r="BN129" s="53"/>
      <c r="BO129" s="53"/>
      <c r="BP129" s="53"/>
      <c r="BQ129" s="53"/>
      <c r="BR129" s="53"/>
      <c r="BS129" s="53"/>
      <c r="BT129" s="53"/>
      <c r="BU129" s="53"/>
      <c r="BV129" s="53"/>
      <c r="BW129" s="53"/>
      <c r="BX129" s="53"/>
      <c r="BY129" s="53"/>
      <c r="BZ129" s="53"/>
      <c r="CA129" s="53"/>
      <c r="CB129" s="53"/>
      <c r="CC129" s="53"/>
      <c r="CD129" s="53"/>
      <c r="CE129" s="53"/>
      <c r="CF129" s="53"/>
      <c r="CG129" s="53"/>
      <c r="CH129" s="53"/>
      <c r="CI129" s="53"/>
      <c r="CJ129" s="53"/>
      <c r="CK129" s="53"/>
      <c r="CL129" s="53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/>
      <c r="FA129" s="53"/>
      <c r="FB129" s="53"/>
      <c r="FC129" s="53"/>
      <c r="FD129" s="53"/>
      <c r="FE129" s="53"/>
      <c r="FF129" s="53"/>
      <c r="FG129" s="53"/>
      <c r="FH129" s="53"/>
      <c r="FI129" s="53"/>
      <c r="FJ129" s="53"/>
      <c r="FK129" s="53"/>
      <c r="FL129" s="53"/>
      <c r="FM129" s="53"/>
      <c r="FN129" s="53"/>
      <c r="FO129" s="53"/>
      <c r="FP129" s="53"/>
      <c r="FQ129" s="53"/>
      <c r="FR129" s="53"/>
      <c r="FS129" s="53"/>
      <c r="FT129" s="53"/>
      <c r="FU129" s="53"/>
      <c r="FV129" s="53"/>
      <c r="FW129" s="53"/>
      <c r="FX129" s="53"/>
      <c r="FY129" s="53"/>
      <c r="FZ129" s="53"/>
      <c r="GA129" s="53"/>
      <c r="GB129" s="53"/>
      <c r="GC129" s="53"/>
      <c r="GD129" s="53"/>
      <c r="GE129" s="53"/>
      <c r="GF129" s="53"/>
      <c r="GG129" s="53"/>
      <c r="GH129" s="53"/>
      <c r="GI129" s="53"/>
      <c r="GJ129" s="53"/>
      <c r="GK129" s="53"/>
      <c r="GL129" s="53"/>
      <c r="GM129" s="53"/>
      <c r="GN129" s="53"/>
      <c r="GO129" s="53"/>
      <c r="GP129" s="53"/>
      <c r="GQ129" s="53"/>
      <c r="GR129" s="53"/>
      <c r="GS129" s="53"/>
      <c r="GT129" s="53"/>
      <c r="GU129" s="53"/>
      <c r="GV129" s="53"/>
      <c r="GW129" s="53"/>
      <c r="GX129" s="53"/>
      <c r="GY129" s="53"/>
      <c r="GZ129" s="53"/>
      <c r="HA129" s="53"/>
      <c r="HB129" s="53"/>
      <c r="HC129" s="53"/>
      <c r="HD129" s="53"/>
      <c r="HE129" s="53"/>
      <c r="HF129" s="53"/>
      <c r="HG129" s="53"/>
      <c r="HH129" s="53"/>
      <c r="HI129" s="53"/>
      <c r="HJ129" s="53"/>
      <c r="HK129" s="53"/>
      <c r="HL129" s="53"/>
      <c r="HM129" s="53"/>
      <c r="HN129" s="53"/>
      <c r="HO129" s="53"/>
      <c r="HP129" s="53"/>
      <c r="HQ129" s="53"/>
      <c r="HR129" s="53"/>
      <c r="HS129" s="53"/>
      <c r="HT129" s="53"/>
      <c r="HU129" s="53"/>
      <c r="HV129" s="53"/>
      <c r="HW129" s="53"/>
      <c r="HX129" s="53"/>
      <c r="HY129" s="53"/>
      <c r="HZ129" s="53"/>
      <c r="IA129" s="53"/>
      <c r="IB129" s="53"/>
      <c r="IC129" s="53"/>
      <c r="ID129" s="53"/>
      <c r="IE129" s="53"/>
      <c r="IF129" s="53"/>
      <c r="IG129" s="53"/>
      <c r="IH129" s="53"/>
      <c r="II129" s="53"/>
      <c r="IJ129" s="53"/>
      <c r="IK129" s="53"/>
      <c r="IL129" s="53"/>
      <c r="IM129" s="53"/>
      <c r="IN129" s="53"/>
      <c r="IO129" s="53"/>
      <c r="IP129" s="53"/>
    </row>
    <row r="130" spans="1:250" ht="25.5" x14ac:dyDescent="0.25">
      <c r="A130" s="360">
        <v>1</v>
      </c>
      <c r="B130" s="361" t="s">
        <v>233</v>
      </c>
      <c r="C130" s="362" t="s">
        <v>274</v>
      </c>
      <c r="D130" s="363" t="s">
        <v>8</v>
      </c>
      <c r="E130" s="364" t="s">
        <v>102</v>
      </c>
      <c r="F130" s="365" t="s">
        <v>36</v>
      </c>
      <c r="G130" s="366">
        <v>169</v>
      </c>
      <c r="H130" s="367">
        <f>ROUND(G130*F130,2)</f>
        <v>169</v>
      </c>
    </row>
    <row r="131" spans="1:250" ht="26.25" x14ac:dyDescent="0.25">
      <c r="A131" s="360">
        <v>2</v>
      </c>
      <c r="B131" s="364" t="s">
        <v>110</v>
      </c>
      <c r="C131" s="368" t="s">
        <v>104</v>
      </c>
      <c r="D131" s="364" t="s">
        <v>101</v>
      </c>
      <c r="E131" s="364" t="s">
        <v>102</v>
      </c>
      <c r="F131" s="365">
        <v>6</v>
      </c>
      <c r="G131" s="366">
        <v>3.59</v>
      </c>
      <c r="H131" s="367">
        <f>ROUND(G131*F131,2)</f>
        <v>21.54</v>
      </c>
    </row>
    <row r="132" spans="1:250" x14ac:dyDescent="0.25">
      <c r="A132" s="960" t="s">
        <v>40</v>
      </c>
      <c r="B132" s="960"/>
      <c r="C132" s="960"/>
      <c r="D132" s="960"/>
      <c r="E132" s="960"/>
      <c r="F132" s="960"/>
      <c r="G132" s="960"/>
      <c r="H132" s="369">
        <f>SUM(H130:H131)</f>
        <v>190.54</v>
      </c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3"/>
      <c r="AJ132" s="53"/>
      <c r="AK132" s="53"/>
      <c r="AL132" s="53"/>
      <c r="AM132" s="53"/>
      <c r="AN132" s="53"/>
      <c r="AO132" s="53"/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  <c r="AZ132" s="53"/>
      <c r="BA132" s="53"/>
      <c r="BB132" s="53"/>
      <c r="BC132" s="53"/>
      <c r="BD132" s="53"/>
      <c r="BE132" s="53"/>
      <c r="BF132" s="53"/>
      <c r="BG132" s="53"/>
      <c r="BH132" s="53"/>
      <c r="BI132" s="53"/>
      <c r="BJ132" s="53"/>
      <c r="BK132" s="53"/>
      <c r="BL132" s="53"/>
      <c r="BM132" s="53"/>
      <c r="BN132" s="53"/>
      <c r="BO132" s="53"/>
      <c r="BP132" s="53"/>
      <c r="BQ132" s="53"/>
      <c r="BR132" s="53"/>
      <c r="BS132" s="53"/>
      <c r="BT132" s="53"/>
      <c r="BU132" s="53"/>
      <c r="BV132" s="53"/>
      <c r="BW132" s="53"/>
      <c r="BX132" s="53"/>
      <c r="BY132" s="53"/>
      <c r="BZ132" s="53"/>
      <c r="CA132" s="53"/>
      <c r="CB132" s="53"/>
      <c r="CC132" s="53"/>
      <c r="CD132" s="53"/>
      <c r="CE132" s="53"/>
      <c r="CF132" s="53"/>
      <c r="CG132" s="53"/>
      <c r="CH132" s="53"/>
      <c r="CI132" s="53"/>
      <c r="CJ132" s="53"/>
      <c r="CK132" s="53"/>
      <c r="CL132" s="53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3"/>
      <c r="EX132" s="53"/>
      <c r="EY132" s="53"/>
      <c r="EZ132" s="53"/>
      <c r="FA132" s="53"/>
      <c r="FB132" s="53"/>
      <c r="FC132" s="53"/>
      <c r="FD132" s="53"/>
      <c r="FE132" s="53"/>
      <c r="FF132" s="53"/>
      <c r="FG132" s="53"/>
      <c r="FH132" s="53"/>
      <c r="FI132" s="53"/>
      <c r="FJ132" s="53"/>
      <c r="FK132" s="53"/>
      <c r="FL132" s="53"/>
      <c r="FM132" s="53"/>
      <c r="FN132" s="53"/>
      <c r="FO132" s="53"/>
      <c r="FP132" s="53"/>
      <c r="FQ132" s="53"/>
      <c r="FR132" s="53"/>
      <c r="FS132" s="53"/>
      <c r="FT132" s="53"/>
      <c r="FU132" s="53"/>
      <c r="FV132" s="53"/>
      <c r="FW132" s="53"/>
      <c r="FX132" s="53"/>
      <c r="FY132" s="53"/>
      <c r="FZ132" s="53"/>
      <c r="GA132" s="53"/>
      <c r="GB132" s="53"/>
      <c r="GC132" s="53"/>
      <c r="GD132" s="53"/>
      <c r="GE132" s="53"/>
      <c r="GF132" s="53"/>
      <c r="GG132" s="53"/>
      <c r="GH132" s="53"/>
      <c r="GI132" s="53"/>
      <c r="GJ132" s="53"/>
      <c r="GK132" s="53"/>
      <c r="GL132" s="53"/>
      <c r="GM132" s="53"/>
      <c r="GN132" s="53"/>
      <c r="GO132" s="53"/>
      <c r="GP132" s="53"/>
      <c r="GQ132" s="53"/>
      <c r="GR132" s="53"/>
      <c r="GS132" s="53"/>
      <c r="GT132" s="53"/>
      <c r="GU132" s="53"/>
      <c r="GV132" s="53"/>
      <c r="GW132" s="53"/>
      <c r="GX132" s="53"/>
      <c r="GY132" s="53"/>
      <c r="GZ132" s="53"/>
      <c r="HA132" s="53"/>
      <c r="HB132" s="53"/>
      <c r="HC132" s="53"/>
      <c r="HD132" s="53"/>
      <c r="HE132" s="53"/>
      <c r="HF132" s="53"/>
      <c r="HG132" s="53"/>
      <c r="HH132" s="53"/>
      <c r="HI132" s="53"/>
      <c r="HJ132" s="53"/>
      <c r="HK132" s="53"/>
      <c r="HL132" s="53"/>
      <c r="HM132" s="53"/>
      <c r="HN132" s="53"/>
      <c r="HO132" s="53"/>
      <c r="HP132" s="53"/>
      <c r="HQ132" s="53"/>
      <c r="HR132" s="53"/>
      <c r="HS132" s="53"/>
      <c r="HT132" s="53"/>
      <c r="HU132" s="53"/>
      <c r="HV132" s="53"/>
      <c r="HW132" s="53"/>
      <c r="HX132" s="53"/>
      <c r="HY132" s="53"/>
      <c r="HZ132" s="53"/>
      <c r="IA132" s="53"/>
      <c r="IB132" s="53"/>
      <c r="IC132" s="53"/>
      <c r="ID132" s="53"/>
      <c r="IE132" s="53"/>
      <c r="IF132" s="53"/>
      <c r="IG132" s="53"/>
      <c r="IH132" s="53"/>
      <c r="II132" s="53"/>
      <c r="IJ132" s="53"/>
      <c r="IK132" s="53"/>
      <c r="IL132" s="53"/>
      <c r="IM132" s="53"/>
      <c r="IN132" s="53"/>
      <c r="IO132" s="53"/>
      <c r="IP132" s="53"/>
    </row>
    <row r="133" spans="1:250" ht="6.75" customHeight="1" x14ac:dyDescent="0.25">
      <c r="A133" s="162"/>
      <c r="B133" s="129"/>
      <c r="C133" s="129"/>
      <c r="D133" s="129"/>
      <c r="E133" s="129"/>
      <c r="F133" s="129"/>
      <c r="G133" s="163"/>
      <c r="H133" s="164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3"/>
      <c r="AJ133" s="53"/>
      <c r="AK133" s="53"/>
      <c r="AL133" s="53"/>
      <c r="AM133" s="53"/>
      <c r="AN133" s="53"/>
      <c r="AO133" s="53"/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  <c r="AZ133" s="53"/>
      <c r="BA133" s="53"/>
      <c r="BB133" s="53"/>
      <c r="BC133" s="53"/>
      <c r="BD133" s="53"/>
      <c r="BE133" s="53"/>
      <c r="BF133" s="53"/>
      <c r="BG133" s="53"/>
      <c r="BH133" s="53"/>
      <c r="BI133" s="53"/>
      <c r="BJ133" s="53"/>
      <c r="BK133" s="53"/>
      <c r="BL133" s="53"/>
      <c r="BM133" s="53"/>
      <c r="BN133" s="53"/>
      <c r="BO133" s="53"/>
      <c r="BP133" s="53"/>
      <c r="BQ133" s="53"/>
      <c r="BR133" s="53"/>
      <c r="BS133" s="53"/>
      <c r="BT133" s="53"/>
      <c r="BU133" s="53"/>
      <c r="BV133" s="53"/>
      <c r="BW133" s="53"/>
      <c r="BX133" s="53"/>
      <c r="BY133" s="53"/>
      <c r="BZ133" s="53"/>
      <c r="CA133" s="53"/>
      <c r="CB133" s="53"/>
      <c r="CC133" s="53"/>
      <c r="CD133" s="53"/>
      <c r="CE133" s="53"/>
      <c r="CF133" s="53"/>
      <c r="CG133" s="53"/>
      <c r="CH133" s="53"/>
      <c r="CI133" s="53"/>
      <c r="CJ133" s="53"/>
      <c r="CK133" s="53"/>
      <c r="CL133" s="53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/>
      <c r="FA133" s="53"/>
      <c r="FB133" s="53"/>
      <c r="FC133" s="53"/>
      <c r="FD133" s="53"/>
      <c r="FE133" s="53"/>
      <c r="FF133" s="53"/>
      <c r="FG133" s="53"/>
      <c r="FH133" s="53"/>
      <c r="FI133" s="53"/>
      <c r="FJ133" s="53"/>
      <c r="FK133" s="53"/>
      <c r="FL133" s="53"/>
      <c r="FM133" s="53"/>
      <c r="FN133" s="53"/>
      <c r="FO133" s="53"/>
      <c r="FP133" s="53"/>
      <c r="FQ133" s="53"/>
      <c r="FR133" s="53"/>
      <c r="FS133" s="53"/>
      <c r="FT133" s="53"/>
      <c r="FU133" s="53"/>
      <c r="FV133" s="53"/>
      <c r="FW133" s="53"/>
      <c r="FX133" s="53"/>
      <c r="FY133" s="53"/>
      <c r="FZ133" s="53"/>
      <c r="GA133" s="53"/>
      <c r="GB133" s="53"/>
      <c r="GC133" s="53"/>
      <c r="GD133" s="53"/>
      <c r="GE133" s="53"/>
      <c r="GF133" s="53"/>
      <c r="GG133" s="53"/>
      <c r="GH133" s="53"/>
      <c r="GI133" s="53"/>
      <c r="GJ133" s="53"/>
      <c r="GK133" s="53"/>
      <c r="GL133" s="53"/>
      <c r="GM133" s="53"/>
      <c r="GN133" s="53"/>
      <c r="GO133" s="53"/>
      <c r="GP133" s="53"/>
      <c r="GQ133" s="53"/>
      <c r="GR133" s="53"/>
      <c r="GS133" s="53"/>
      <c r="GT133" s="53"/>
      <c r="GU133" s="53"/>
      <c r="GV133" s="53"/>
      <c r="GW133" s="53"/>
      <c r="GX133" s="53"/>
      <c r="GY133" s="53"/>
      <c r="GZ133" s="53"/>
      <c r="HA133" s="53"/>
      <c r="HB133" s="53"/>
      <c r="HC133" s="53"/>
      <c r="HD133" s="53"/>
      <c r="HE133" s="53"/>
      <c r="HF133" s="53"/>
      <c r="HG133" s="53"/>
      <c r="HH133" s="53"/>
      <c r="HI133" s="53"/>
      <c r="HJ133" s="53"/>
      <c r="HK133" s="53"/>
      <c r="HL133" s="53"/>
      <c r="HM133" s="53"/>
      <c r="HN133" s="53"/>
      <c r="HO133" s="53"/>
      <c r="HP133" s="53"/>
      <c r="HQ133" s="53"/>
      <c r="HR133" s="53"/>
      <c r="HS133" s="53"/>
      <c r="HT133" s="53"/>
      <c r="HU133" s="53"/>
      <c r="HV133" s="53"/>
      <c r="HW133" s="53"/>
      <c r="HX133" s="53"/>
      <c r="HY133" s="53"/>
      <c r="HZ133" s="53"/>
      <c r="IA133" s="53"/>
      <c r="IB133" s="53"/>
      <c r="IC133" s="53"/>
      <c r="ID133" s="53"/>
      <c r="IE133" s="53"/>
      <c r="IF133" s="53"/>
      <c r="IG133" s="53"/>
      <c r="IH133" s="53"/>
      <c r="II133" s="53"/>
      <c r="IJ133" s="53"/>
      <c r="IK133" s="53"/>
      <c r="IL133" s="53"/>
      <c r="IM133" s="53"/>
      <c r="IN133" s="53"/>
      <c r="IO133" s="53"/>
      <c r="IP133" s="53"/>
    </row>
    <row r="134" spans="1:250" x14ac:dyDescent="0.25">
      <c r="A134" s="916"/>
      <c r="B134" s="917"/>
      <c r="C134" s="918"/>
      <c r="D134" s="919" t="s">
        <v>41</v>
      </c>
      <c r="E134" s="920"/>
      <c r="F134" s="920"/>
      <c r="G134" s="921"/>
      <c r="H134" s="126">
        <f>SUM(H132)</f>
        <v>190.54</v>
      </c>
      <c r="I134" s="135" t="s">
        <v>96</v>
      </c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53"/>
      <c r="AG134" s="53"/>
      <c r="AH134" s="53"/>
      <c r="AI134" s="53"/>
      <c r="AJ134" s="53"/>
      <c r="AK134" s="53"/>
      <c r="AL134" s="53"/>
      <c r="AM134" s="53"/>
      <c r="AN134" s="53"/>
      <c r="AO134" s="53"/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  <c r="AZ134" s="53"/>
      <c r="BA134" s="53"/>
      <c r="BB134" s="53"/>
      <c r="BC134" s="53"/>
      <c r="BD134" s="53"/>
      <c r="BE134" s="53"/>
      <c r="BF134" s="53"/>
      <c r="BG134" s="53"/>
      <c r="BH134" s="53"/>
      <c r="BI134" s="53"/>
      <c r="BJ134" s="53"/>
      <c r="BK134" s="53"/>
      <c r="BL134" s="53"/>
      <c r="BM134" s="53"/>
      <c r="BN134" s="53"/>
      <c r="BO134" s="53"/>
      <c r="BP134" s="53"/>
      <c r="BQ134" s="53"/>
      <c r="BR134" s="53"/>
      <c r="BS134" s="53"/>
      <c r="BT134" s="53"/>
      <c r="BU134" s="53"/>
      <c r="BV134" s="53"/>
      <c r="BW134" s="53"/>
      <c r="BX134" s="53"/>
      <c r="BY134" s="53"/>
      <c r="BZ134" s="53"/>
      <c r="CA134" s="53"/>
      <c r="CB134" s="53"/>
      <c r="CC134" s="53"/>
      <c r="CD134" s="53"/>
      <c r="CE134" s="53"/>
      <c r="CF134" s="53"/>
      <c r="CG134" s="53"/>
      <c r="CH134" s="53"/>
      <c r="CI134" s="53"/>
      <c r="CJ134" s="53"/>
      <c r="CK134" s="53"/>
      <c r="CL134" s="53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/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3"/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  <c r="FV134" s="53"/>
      <c r="FW134" s="53"/>
      <c r="FX134" s="53"/>
      <c r="FY134" s="53"/>
      <c r="FZ134" s="53"/>
      <c r="GA134" s="53"/>
      <c r="GB134" s="53"/>
      <c r="GC134" s="53"/>
      <c r="GD134" s="53"/>
      <c r="GE134" s="53"/>
      <c r="GF134" s="53"/>
      <c r="GG134" s="53"/>
      <c r="GH134" s="53"/>
      <c r="GI134" s="53"/>
      <c r="GJ134" s="53"/>
      <c r="GK134" s="53"/>
      <c r="GL134" s="53"/>
      <c r="GM134" s="53"/>
      <c r="GN134" s="53"/>
      <c r="GO134" s="53"/>
      <c r="GP134" s="53"/>
      <c r="GQ134" s="53"/>
      <c r="GR134" s="53"/>
      <c r="GS134" s="53"/>
      <c r="GT134" s="53"/>
      <c r="GU134" s="53"/>
      <c r="GV134" s="53"/>
      <c r="GW134" s="53"/>
      <c r="GX134" s="53"/>
      <c r="GY134" s="53"/>
      <c r="GZ134" s="53"/>
      <c r="HA134" s="53"/>
      <c r="HB134" s="53"/>
      <c r="HC134" s="53"/>
      <c r="HD134" s="53"/>
      <c r="HE134" s="53"/>
      <c r="HF134" s="53"/>
      <c r="HG134" s="53"/>
      <c r="HH134" s="53"/>
      <c r="HI134" s="53"/>
      <c r="HJ134" s="53"/>
      <c r="HK134" s="53"/>
      <c r="HL134" s="53"/>
      <c r="HM134" s="53"/>
      <c r="HN134" s="53"/>
      <c r="HO134" s="53"/>
      <c r="HP134" s="53"/>
      <c r="HQ134" s="53"/>
      <c r="HR134" s="53"/>
      <c r="HS134" s="53"/>
      <c r="HT134" s="53"/>
      <c r="HU134" s="53"/>
      <c r="HV134" s="53"/>
      <c r="HW134" s="53"/>
      <c r="HX134" s="53"/>
      <c r="HY134" s="53"/>
      <c r="HZ134" s="53"/>
      <c r="IA134" s="53"/>
      <c r="IB134" s="53"/>
      <c r="IC134" s="53"/>
      <c r="ID134" s="53"/>
      <c r="IE134" s="53"/>
      <c r="IF134" s="53"/>
      <c r="IG134" s="53"/>
      <c r="IH134" s="53"/>
      <c r="II134" s="53"/>
      <c r="IJ134" s="53"/>
      <c r="IK134" s="53"/>
      <c r="IL134" s="53"/>
      <c r="IM134" s="53"/>
      <c r="IN134" s="53"/>
      <c r="IO134" s="53"/>
      <c r="IP134" s="53"/>
    </row>
    <row r="135" spans="1:250" ht="10.5" customHeight="1" x14ac:dyDescent="0.25">
      <c r="A135" s="149"/>
      <c r="B135" s="326"/>
      <c r="C135" s="768"/>
      <c r="D135" s="326"/>
      <c r="E135" s="326"/>
      <c r="F135" s="326"/>
      <c r="G135" s="327"/>
      <c r="H135" s="328"/>
    </row>
    <row r="136" spans="1:250" ht="17.25" customHeight="1" x14ac:dyDescent="0.25">
      <c r="A136" s="992" t="s">
        <v>566</v>
      </c>
      <c r="B136" s="993"/>
      <c r="C136" s="993"/>
      <c r="D136" s="993"/>
      <c r="E136" s="993"/>
      <c r="F136" s="993"/>
      <c r="G136" s="993"/>
      <c r="H136" s="994"/>
    </row>
    <row r="137" spans="1:250" ht="7.5" customHeight="1" x14ac:dyDescent="0.25">
      <c r="A137" s="149"/>
      <c r="B137" s="150"/>
      <c r="C137" s="765"/>
      <c r="D137" s="150"/>
      <c r="E137" s="150"/>
      <c r="F137" s="150"/>
      <c r="G137" s="151"/>
      <c r="H137" s="152"/>
    </row>
    <row r="138" spans="1:250" s="53" customFormat="1" ht="12.75" customHeight="1" x14ac:dyDescent="0.2">
      <c r="A138" s="50" t="s">
        <v>5</v>
      </c>
      <c r="B138" s="51" t="s">
        <v>26</v>
      </c>
      <c r="C138" s="52" t="s">
        <v>27</v>
      </c>
      <c r="D138" s="49" t="s">
        <v>8</v>
      </c>
      <c r="E138" s="947" t="s">
        <v>32</v>
      </c>
      <c r="F138" s="947" t="s">
        <v>145</v>
      </c>
      <c r="G138" s="949" t="s">
        <v>28</v>
      </c>
      <c r="H138" s="966" t="s">
        <v>29</v>
      </c>
    </row>
    <row r="139" spans="1:250" s="53" customFormat="1" ht="49.5" customHeight="1" x14ac:dyDescent="0.2">
      <c r="A139" s="937" t="s">
        <v>646</v>
      </c>
      <c r="B139" s="957" t="s">
        <v>242</v>
      </c>
      <c r="C139" s="384" t="s">
        <v>271</v>
      </c>
      <c r="D139" s="59" t="s">
        <v>246</v>
      </c>
      <c r="E139" s="947"/>
      <c r="F139" s="947"/>
      <c r="G139" s="950"/>
      <c r="H139" s="966"/>
    </row>
    <row r="140" spans="1:250" s="53" customFormat="1" ht="12.75" customHeight="1" x14ac:dyDescent="0.2">
      <c r="A140" s="938"/>
      <c r="B140" s="958"/>
      <c r="C140" s="110" t="s">
        <v>30</v>
      </c>
      <c r="D140" s="374"/>
      <c r="E140" s="948"/>
      <c r="F140" s="948"/>
      <c r="G140" s="950"/>
      <c r="H140" s="966"/>
    </row>
    <row r="141" spans="1:250" s="53" customFormat="1" ht="12.75" x14ac:dyDescent="0.2">
      <c r="A141" s="55"/>
      <c r="B141" s="55"/>
      <c r="C141" s="54" t="s">
        <v>34</v>
      </c>
      <c r="D141" s="55"/>
      <c r="E141" s="55"/>
      <c r="F141" s="155"/>
      <c r="G141" s="57"/>
      <c r="H141" s="57"/>
    </row>
    <row r="142" spans="1:250" ht="51.75" thickBot="1" x14ac:dyDescent="0.3">
      <c r="A142" s="63">
        <v>1</v>
      </c>
      <c r="B142" s="373" t="s">
        <v>255</v>
      </c>
      <c r="C142" s="330" t="s">
        <v>257</v>
      </c>
      <c r="D142" s="63" t="s">
        <v>8</v>
      </c>
      <c r="E142" s="388" t="s">
        <v>256</v>
      </c>
      <c r="F142" s="58">
        <f>TRUNC(1/10,6)</f>
        <v>0.1</v>
      </c>
      <c r="G142" s="331">
        <v>1126</v>
      </c>
      <c r="H142" s="178">
        <f t="shared" ref="H142:H152" si="2">TRUNC(G142*F142,2)</f>
        <v>112.6</v>
      </c>
      <c r="J142" s="331"/>
    </row>
    <row r="143" spans="1:250" ht="25.5" customHeight="1" thickBot="1" x14ac:dyDescent="0.3">
      <c r="A143" s="63">
        <v>2</v>
      </c>
      <c r="B143" s="63">
        <v>92712</v>
      </c>
      <c r="C143" s="330" t="s">
        <v>252</v>
      </c>
      <c r="D143" s="63" t="s">
        <v>31</v>
      </c>
      <c r="E143" s="373" t="s">
        <v>267</v>
      </c>
      <c r="F143" s="63">
        <f>0.5/2</f>
        <v>0.25</v>
      </c>
      <c r="G143" s="331">
        <v>0.21</v>
      </c>
      <c r="H143" s="178">
        <f t="shared" si="2"/>
        <v>0.05</v>
      </c>
      <c r="J143" s="331"/>
    </row>
    <row r="144" spans="1:250" ht="31.5" customHeight="1" thickBot="1" x14ac:dyDescent="0.3">
      <c r="A144" s="63">
        <v>3</v>
      </c>
      <c r="B144" s="63">
        <v>92713</v>
      </c>
      <c r="C144" s="330" t="s">
        <v>269</v>
      </c>
      <c r="D144" s="63" t="s">
        <v>31</v>
      </c>
      <c r="E144" s="373" t="s">
        <v>268</v>
      </c>
      <c r="F144" s="63">
        <f t="shared" ref="F144:F149" si="3">0.5/2</f>
        <v>0.25</v>
      </c>
      <c r="G144" s="331">
        <v>0.02</v>
      </c>
      <c r="H144" s="178">
        <f>TRUNC(G144*F144,6)</f>
        <v>0.01</v>
      </c>
      <c r="J144" s="331"/>
    </row>
    <row r="145" spans="1:10" ht="24.75" customHeight="1" thickBot="1" x14ac:dyDescent="0.3">
      <c r="A145" s="63">
        <v>4</v>
      </c>
      <c r="B145" s="63">
        <v>92714</v>
      </c>
      <c r="C145" s="330" t="s">
        <v>253</v>
      </c>
      <c r="D145" s="63" t="s">
        <v>31</v>
      </c>
      <c r="E145" s="373" t="s">
        <v>268</v>
      </c>
      <c r="F145" s="63">
        <f t="shared" si="3"/>
        <v>0.25</v>
      </c>
      <c r="G145" s="331">
        <v>0.27</v>
      </c>
      <c r="H145" s="178">
        <f t="shared" si="2"/>
        <v>0.06</v>
      </c>
      <c r="J145" s="331"/>
    </row>
    <row r="146" spans="1:10" ht="24.75" customHeight="1" thickBot="1" x14ac:dyDescent="0.3">
      <c r="A146" s="63">
        <v>5</v>
      </c>
      <c r="B146" s="63">
        <v>92715</v>
      </c>
      <c r="C146" s="330" t="s">
        <v>254</v>
      </c>
      <c r="D146" s="63" t="s">
        <v>31</v>
      </c>
      <c r="E146" s="373" t="s">
        <v>268</v>
      </c>
      <c r="F146" s="63">
        <f t="shared" si="3"/>
        <v>0.25</v>
      </c>
      <c r="G146" s="331">
        <v>30.87</v>
      </c>
      <c r="H146" s="178">
        <f t="shared" si="2"/>
        <v>7.71</v>
      </c>
      <c r="J146" s="331"/>
    </row>
    <row r="147" spans="1:10" ht="28.5" customHeight="1" thickBot="1" x14ac:dyDescent="0.3">
      <c r="A147" s="63">
        <v>6</v>
      </c>
      <c r="B147" s="63">
        <v>88317</v>
      </c>
      <c r="C147" s="330" t="s">
        <v>265</v>
      </c>
      <c r="D147" s="63" t="s">
        <v>31</v>
      </c>
      <c r="E147" s="373" t="s">
        <v>268</v>
      </c>
      <c r="F147" s="63">
        <f t="shared" si="3"/>
        <v>0.25</v>
      </c>
      <c r="G147" s="331">
        <v>20.68</v>
      </c>
      <c r="H147" s="178">
        <f t="shared" si="2"/>
        <v>5.17</v>
      </c>
      <c r="J147" s="331"/>
    </row>
    <row r="148" spans="1:10" ht="24.75" customHeight="1" x14ac:dyDescent="0.25">
      <c r="A148" s="63">
        <v>7</v>
      </c>
      <c r="B148" s="386">
        <v>88316</v>
      </c>
      <c r="C148" s="389" t="s">
        <v>266</v>
      </c>
      <c r="D148" s="386"/>
      <c r="E148" s="373" t="s">
        <v>268</v>
      </c>
      <c r="F148" s="386">
        <f t="shared" si="3"/>
        <v>0.25</v>
      </c>
      <c r="G148" s="380">
        <v>16.02</v>
      </c>
      <c r="H148" s="178">
        <f t="shared" si="2"/>
        <v>4</v>
      </c>
      <c r="J148" s="331"/>
    </row>
    <row r="149" spans="1:10" ht="62.25" customHeight="1" x14ac:dyDescent="0.25">
      <c r="A149" s="63">
        <v>8</v>
      </c>
      <c r="B149" s="63">
        <v>102933</v>
      </c>
      <c r="C149" s="324" t="s">
        <v>258</v>
      </c>
      <c r="D149" s="63" t="s">
        <v>31</v>
      </c>
      <c r="E149" s="373" t="s">
        <v>268</v>
      </c>
      <c r="F149" s="63">
        <f t="shared" si="3"/>
        <v>0.25</v>
      </c>
      <c r="G149" s="331">
        <v>0.78</v>
      </c>
      <c r="H149" s="178">
        <f t="shared" si="2"/>
        <v>0.19</v>
      </c>
      <c r="J149" s="331"/>
    </row>
    <row r="150" spans="1:10" ht="33" customHeight="1" x14ac:dyDescent="0.25">
      <c r="A150" s="63">
        <v>9</v>
      </c>
      <c r="B150" s="63">
        <v>4344</v>
      </c>
      <c r="C150" s="324" t="s">
        <v>260</v>
      </c>
      <c r="D150" s="63" t="s">
        <v>8</v>
      </c>
      <c r="E150" s="373" t="s">
        <v>401</v>
      </c>
      <c r="F150" s="63">
        <v>3</v>
      </c>
      <c r="G150" s="331">
        <v>20.85</v>
      </c>
      <c r="H150" s="178">
        <f t="shared" si="2"/>
        <v>62.55</v>
      </c>
      <c r="J150" s="331"/>
    </row>
    <row r="151" spans="1:10" ht="41.25" customHeight="1" x14ac:dyDescent="0.25">
      <c r="A151" s="63">
        <v>10</v>
      </c>
      <c r="B151" s="63">
        <v>10527</v>
      </c>
      <c r="C151" s="324" t="s">
        <v>264</v>
      </c>
      <c r="D151" s="63" t="s">
        <v>262</v>
      </c>
      <c r="E151" s="373" t="s">
        <v>263</v>
      </c>
      <c r="F151" s="63">
        <v>0.3</v>
      </c>
      <c r="G151" s="331">
        <v>24</v>
      </c>
      <c r="H151" s="178">
        <f t="shared" si="2"/>
        <v>7.2</v>
      </c>
      <c r="J151" s="331"/>
    </row>
    <row r="152" spans="1:10" ht="27" customHeight="1" x14ac:dyDescent="0.25">
      <c r="A152" s="63">
        <v>11</v>
      </c>
      <c r="B152" s="63">
        <v>97064</v>
      </c>
      <c r="C152" s="324" t="s">
        <v>261</v>
      </c>
      <c r="D152" s="63" t="s">
        <v>15</v>
      </c>
      <c r="E152" s="373" t="s">
        <v>259</v>
      </c>
      <c r="F152" s="191">
        <v>3</v>
      </c>
      <c r="G152" s="331">
        <v>12.74</v>
      </c>
      <c r="H152" s="178">
        <f t="shared" si="2"/>
        <v>38.22</v>
      </c>
      <c r="J152" s="331"/>
    </row>
    <row r="153" spans="1:10" ht="39" thickBot="1" x14ac:dyDescent="0.3">
      <c r="A153" s="995" t="s">
        <v>207</v>
      </c>
      <c r="B153" s="996"/>
      <c r="C153" s="385" t="s">
        <v>270</v>
      </c>
      <c r="D153" s="999"/>
      <c r="E153" s="1000"/>
      <c r="F153" s="1000"/>
      <c r="G153" s="1000"/>
      <c r="H153" s="334"/>
      <c r="J153" s="380"/>
    </row>
    <row r="154" spans="1:10" ht="26.25" thickBot="1" x14ac:dyDescent="0.3">
      <c r="A154" s="997" t="s">
        <v>208</v>
      </c>
      <c r="B154" s="998"/>
      <c r="C154" s="754" t="s">
        <v>645</v>
      </c>
      <c r="D154" s="1001"/>
      <c r="E154" s="1002"/>
      <c r="F154" s="1002"/>
      <c r="G154" s="1002"/>
      <c r="H154" s="337"/>
      <c r="J154" s="333"/>
    </row>
    <row r="155" spans="1:10" s="53" customFormat="1" ht="12.75" customHeight="1" x14ac:dyDescent="0.2">
      <c r="A155" s="987" t="s">
        <v>40</v>
      </c>
      <c r="B155" s="988"/>
      <c r="C155" s="974"/>
      <c r="D155" s="974"/>
      <c r="E155" s="974"/>
      <c r="F155" s="974"/>
      <c r="G155" s="975"/>
      <c r="H155" s="126">
        <f>SUM(H142:H154)</f>
        <v>237.76</v>
      </c>
    </row>
    <row r="156" spans="1:10" s="53" customFormat="1" ht="6" customHeight="1" x14ac:dyDescent="0.2">
      <c r="A156" s="341"/>
      <c r="B156" s="342"/>
      <c r="C156" s="342"/>
      <c r="D156" s="342"/>
      <c r="E156" s="342"/>
      <c r="F156" s="342"/>
      <c r="G156" s="343"/>
      <c r="H156" s="344"/>
    </row>
    <row r="157" spans="1:10" s="53" customFormat="1" ht="21.75" customHeight="1" x14ac:dyDescent="0.2">
      <c r="A157" s="979"/>
      <c r="B157" s="980"/>
      <c r="C157" s="981"/>
      <c r="D157" s="989" t="s">
        <v>211</v>
      </c>
      <c r="E157" s="990"/>
      <c r="F157" s="990"/>
      <c r="G157" s="991"/>
      <c r="H157" s="126">
        <f>H155</f>
        <v>237.76</v>
      </c>
      <c r="I157" s="53" t="s">
        <v>96</v>
      </c>
    </row>
    <row r="158" spans="1:10" ht="7.5" customHeight="1" x14ac:dyDescent="0.25">
      <c r="A158" s="149"/>
      <c r="B158" s="150"/>
      <c r="C158" s="765"/>
      <c r="D158" s="150"/>
      <c r="E158" s="150"/>
      <c r="F158" s="150"/>
      <c r="G158" s="151"/>
      <c r="H158" s="152"/>
    </row>
    <row r="159" spans="1:10" ht="22.5" customHeight="1" x14ac:dyDescent="0.25">
      <c r="A159" s="939" t="s">
        <v>565</v>
      </c>
      <c r="B159" s="940"/>
      <c r="C159" s="940"/>
      <c r="D159" s="940"/>
      <c r="E159" s="940"/>
      <c r="F159" s="940"/>
      <c r="G159" s="940"/>
      <c r="H159" s="941"/>
    </row>
    <row r="160" spans="1:10" ht="9" customHeight="1" x14ac:dyDescent="0.25">
      <c r="A160" s="149"/>
      <c r="B160" s="150"/>
      <c r="C160" s="765"/>
      <c r="D160" s="150"/>
      <c r="E160" s="150"/>
      <c r="F160" s="150"/>
      <c r="G160" s="151"/>
      <c r="H160" s="152"/>
    </row>
    <row r="161" spans="1:250" ht="12.75" customHeight="1" x14ac:dyDescent="0.25">
      <c r="A161" s="50" t="s">
        <v>5</v>
      </c>
      <c r="B161" s="51" t="s">
        <v>26</v>
      </c>
      <c r="C161" s="52" t="s">
        <v>27</v>
      </c>
      <c r="D161" s="49" t="s">
        <v>8</v>
      </c>
      <c r="E161" s="946" t="s">
        <v>32</v>
      </c>
      <c r="F161" s="946" t="s">
        <v>33</v>
      </c>
      <c r="G161" s="949" t="s">
        <v>28</v>
      </c>
      <c r="H161" s="965" t="s">
        <v>29</v>
      </c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53"/>
      <c r="AF161" s="53"/>
      <c r="AG161" s="53"/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3"/>
      <c r="BH161" s="53"/>
      <c r="BI161" s="53"/>
      <c r="BJ161" s="53"/>
      <c r="BK161" s="53"/>
      <c r="BL161" s="53"/>
      <c r="BM161" s="53"/>
      <c r="BN161" s="53"/>
      <c r="BO161" s="53"/>
      <c r="BP161" s="53"/>
      <c r="BQ161" s="53"/>
      <c r="BR161" s="53"/>
      <c r="BS161" s="53"/>
      <c r="BT161" s="53"/>
      <c r="BU161" s="53"/>
      <c r="BV161" s="53"/>
      <c r="BW161" s="53"/>
      <c r="BX161" s="53"/>
      <c r="BY161" s="53"/>
      <c r="BZ161" s="53"/>
      <c r="CA161" s="53"/>
      <c r="CB161" s="53"/>
      <c r="CC161" s="53"/>
      <c r="CD161" s="53"/>
      <c r="CE161" s="53"/>
      <c r="CF161" s="53"/>
      <c r="CG161" s="53"/>
      <c r="CH161" s="53"/>
      <c r="CI161" s="53"/>
      <c r="CJ161" s="53"/>
      <c r="CK161" s="53"/>
      <c r="CL161" s="53"/>
      <c r="CM161" s="53"/>
      <c r="CN161" s="53"/>
      <c r="CO161" s="53"/>
      <c r="CP161" s="53"/>
      <c r="CQ161" s="53"/>
      <c r="CR161" s="53"/>
      <c r="CS161" s="53"/>
      <c r="CT161" s="53"/>
      <c r="CU161" s="53"/>
      <c r="CV161" s="53"/>
      <c r="CW161" s="53"/>
      <c r="CX161" s="53"/>
      <c r="CY161" s="53"/>
      <c r="CZ161" s="53"/>
      <c r="DA161" s="53"/>
      <c r="DB161" s="53"/>
      <c r="DC161" s="53"/>
      <c r="DD161" s="53"/>
      <c r="DE161" s="53"/>
      <c r="DF161" s="53"/>
      <c r="DG161" s="53"/>
      <c r="DH161" s="53"/>
      <c r="DI161" s="53"/>
      <c r="DJ161" s="53"/>
      <c r="DK161" s="53"/>
      <c r="DL161" s="53"/>
      <c r="DM161" s="53"/>
      <c r="DN161" s="53"/>
      <c r="DO161" s="53"/>
      <c r="DP161" s="53"/>
      <c r="DQ161" s="53"/>
      <c r="DR161" s="53"/>
      <c r="DS161" s="53"/>
      <c r="DT161" s="53"/>
      <c r="DU161" s="53"/>
      <c r="DV161" s="53"/>
      <c r="DW161" s="53"/>
      <c r="DX161" s="53"/>
      <c r="DY161" s="53"/>
      <c r="DZ161" s="53"/>
      <c r="EA161" s="53"/>
      <c r="EB161" s="53"/>
      <c r="EC161" s="53"/>
      <c r="ED161" s="53"/>
      <c r="EE161" s="53"/>
      <c r="EF161" s="53"/>
      <c r="EG161" s="53"/>
      <c r="EH161" s="53"/>
      <c r="EI161" s="53"/>
      <c r="EJ161" s="53"/>
      <c r="EK161" s="53"/>
      <c r="EL161" s="53"/>
      <c r="EM161" s="53"/>
      <c r="EN161" s="53"/>
      <c r="EO161" s="53"/>
      <c r="EP161" s="53"/>
      <c r="EQ161" s="53"/>
      <c r="ER161" s="53"/>
      <c r="ES161" s="53"/>
      <c r="ET161" s="53"/>
      <c r="EU161" s="53"/>
      <c r="EV161" s="53"/>
      <c r="EW161" s="53"/>
      <c r="EX161" s="53"/>
      <c r="EY161" s="53"/>
      <c r="EZ161" s="53"/>
      <c r="FA161" s="53"/>
      <c r="FB161" s="53"/>
      <c r="FC161" s="53"/>
      <c r="FD161" s="53"/>
      <c r="FE161" s="53"/>
      <c r="FF161" s="53"/>
      <c r="FG161" s="53"/>
      <c r="FH161" s="53"/>
      <c r="FI161" s="53"/>
      <c r="FJ161" s="53"/>
      <c r="FK161" s="53"/>
      <c r="FL161" s="53"/>
      <c r="FM161" s="53"/>
      <c r="FN161" s="53"/>
      <c r="FO161" s="53"/>
      <c r="FP161" s="53"/>
      <c r="FQ161" s="53"/>
      <c r="FR161" s="53"/>
      <c r="FS161" s="53"/>
      <c r="FT161" s="53"/>
      <c r="FU161" s="53"/>
      <c r="FV161" s="53"/>
      <c r="FW161" s="53"/>
      <c r="FX161" s="53"/>
      <c r="FY161" s="53"/>
      <c r="FZ161" s="53"/>
      <c r="GA161" s="53"/>
      <c r="GB161" s="53"/>
      <c r="GC161" s="53"/>
      <c r="GD161" s="53"/>
      <c r="GE161" s="53"/>
      <c r="GF161" s="53"/>
      <c r="GG161" s="53"/>
      <c r="GH161" s="53"/>
      <c r="GI161" s="53"/>
      <c r="GJ161" s="53"/>
      <c r="GK161" s="53"/>
      <c r="GL161" s="53"/>
      <c r="GM161" s="53"/>
      <c r="GN161" s="53"/>
      <c r="GO161" s="53"/>
      <c r="GP161" s="53"/>
      <c r="GQ161" s="53"/>
      <c r="GR161" s="53"/>
      <c r="GS161" s="53"/>
      <c r="GT161" s="53"/>
      <c r="GU161" s="53"/>
      <c r="GV161" s="53"/>
      <c r="GW161" s="53"/>
      <c r="GX161" s="53"/>
      <c r="GY161" s="53"/>
      <c r="GZ161" s="53"/>
      <c r="HA161" s="53"/>
      <c r="HB161" s="53"/>
      <c r="HC161" s="53"/>
      <c r="HD161" s="53"/>
      <c r="HE161" s="53"/>
      <c r="HF161" s="53"/>
      <c r="HG161" s="53"/>
      <c r="HH161" s="53"/>
      <c r="HI161" s="53"/>
      <c r="HJ161" s="53"/>
      <c r="HK161" s="53"/>
      <c r="HL161" s="53"/>
      <c r="HM161" s="53"/>
      <c r="HN161" s="53"/>
      <c r="HO161" s="53"/>
      <c r="HP161" s="53"/>
      <c r="HQ161" s="53"/>
      <c r="HR161" s="53"/>
      <c r="HS161" s="53"/>
      <c r="HT161" s="53"/>
      <c r="HU161" s="53"/>
      <c r="HV161" s="53"/>
      <c r="HW161" s="53"/>
      <c r="HX161" s="53"/>
      <c r="HY161" s="53"/>
      <c r="HZ161" s="53"/>
      <c r="IA161" s="53"/>
      <c r="IB161" s="53"/>
      <c r="IC161" s="53"/>
      <c r="ID161" s="53"/>
      <c r="IE161" s="53"/>
      <c r="IF161" s="53"/>
      <c r="IG161" s="53"/>
      <c r="IH161" s="53"/>
      <c r="II161" s="53"/>
      <c r="IJ161" s="53"/>
      <c r="IK161" s="53"/>
      <c r="IL161" s="53"/>
      <c r="IM161" s="53"/>
      <c r="IN161" s="53"/>
      <c r="IO161" s="53"/>
      <c r="IP161" s="53"/>
    </row>
    <row r="162" spans="1:250" ht="26.25" x14ac:dyDescent="0.25">
      <c r="A162" s="937" t="s">
        <v>178</v>
      </c>
      <c r="B162" s="957" t="s">
        <v>373</v>
      </c>
      <c r="C162" s="359" t="s">
        <v>358</v>
      </c>
      <c r="D162" s="59" t="s">
        <v>8</v>
      </c>
      <c r="E162" s="947"/>
      <c r="F162" s="947"/>
      <c r="G162" s="950"/>
      <c r="H162" s="966"/>
      <c r="I162" s="53"/>
      <c r="J162" s="53"/>
      <c r="K162" s="53"/>
      <c r="L162" s="53"/>
      <c r="M162" s="53"/>
      <c r="N162" s="53"/>
      <c r="O162" s="53"/>
      <c r="P162" s="53"/>
      <c r="Q162" s="53"/>
      <c r="R162" s="53"/>
      <c r="S162" s="53"/>
      <c r="T162" s="53"/>
      <c r="U162" s="53"/>
      <c r="V162" s="53"/>
      <c r="W162" s="53"/>
      <c r="X162" s="53"/>
      <c r="Y162" s="53"/>
      <c r="Z162" s="53"/>
      <c r="AA162" s="53"/>
      <c r="AB162" s="53"/>
      <c r="AC162" s="53"/>
      <c r="AD162" s="53"/>
      <c r="AE162" s="53"/>
      <c r="AF162" s="53"/>
      <c r="AG162" s="53"/>
      <c r="AH162" s="53"/>
      <c r="AI162" s="53"/>
      <c r="AJ162" s="53"/>
      <c r="AK162" s="53"/>
      <c r="AL162" s="53"/>
      <c r="AM162" s="53"/>
      <c r="AN162" s="53"/>
      <c r="AO162" s="53"/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  <c r="AZ162" s="53"/>
      <c r="BA162" s="53"/>
      <c r="BB162" s="53"/>
      <c r="BC162" s="53"/>
      <c r="BD162" s="53"/>
      <c r="BE162" s="53"/>
      <c r="BF162" s="53"/>
      <c r="BG162" s="53"/>
      <c r="BH162" s="53"/>
      <c r="BI162" s="53"/>
      <c r="BJ162" s="53"/>
      <c r="BK162" s="53"/>
      <c r="BL162" s="53"/>
      <c r="BM162" s="53"/>
      <c r="BN162" s="53"/>
      <c r="BO162" s="53"/>
      <c r="BP162" s="53"/>
      <c r="BQ162" s="53"/>
      <c r="BR162" s="53"/>
      <c r="BS162" s="53"/>
      <c r="BT162" s="53"/>
      <c r="BU162" s="53"/>
      <c r="BV162" s="53"/>
      <c r="BW162" s="53"/>
      <c r="BX162" s="53"/>
      <c r="BY162" s="53"/>
      <c r="BZ162" s="53"/>
      <c r="CA162" s="53"/>
      <c r="CB162" s="53"/>
      <c r="CC162" s="53"/>
      <c r="CD162" s="53"/>
      <c r="CE162" s="53"/>
      <c r="CF162" s="53"/>
      <c r="CG162" s="53"/>
      <c r="CH162" s="53"/>
      <c r="CI162" s="53"/>
      <c r="CJ162" s="53"/>
      <c r="CK162" s="53"/>
      <c r="CL162" s="53"/>
      <c r="CM162" s="53"/>
      <c r="CN162" s="53"/>
      <c r="CO162" s="53"/>
      <c r="CP162" s="53"/>
      <c r="CQ162" s="53"/>
      <c r="CR162" s="53"/>
      <c r="CS162" s="53"/>
      <c r="CT162" s="53"/>
      <c r="CU162" s="53"/>
      <c r="CV162" s="53"/>
      <c r="CW162" s="53"/>
      <c r="CX162" s="53"/>
      <c r="CY162" s="53"/>
      <c r="CZ162" s="53"/>
      <c r="DA162" s="53"/>
      <c r="DB162" s="53"/>
      <c r="DC162" s="53"/>
      <c r="DD162" s="53"/>
      <c r="DE162" s="53"/>
      <c r="DF162" s="53"/>
      <c r="DG162" s="53"/>
      <c r="DH162" s="53"/>
      <c r="DI162" s="53"/>
      <c r="DJ162" s="53"/>
      <c r="DK162" s="53"/>
      <c r="DL162" s="53"/>
      <c r="DM162" s="53"/>
      <c r="DN162" s="53"/>
      <c r="DO162" s="53"/>
      <c r="DP162" s="53"/>
      <c r="DQ162" s="53"/>
      <c r="DR162" s="53"/>
      <c r="DS162" s="53"/>
      <c r="DT162" s="53"/>
      <c r="DU162" s="53"/>
      <c r="DV162" s="53"/>
      <c r="DW162" s="53"/>
      <c r="DX162" s="53"/>
      <c r="DY162" s="53"/>
      <c r="DZ162" s="53"/>
      <c r="EA162" s="53"/>
      <c r="EB162" s="53"/>
      <c r="EC162" s="53"/>
      <c r="ED162" s="53"/>
      <c r="EE162" s="53"/>
      <c r="EF162" s="53"/>
      <c r="EG162" s="53"/>
      <c r="EH162" s="53"/>
      <c r="EI162" s="53"/>
      <c r="EJ162" s="53"/>
      <c r="EK162" s="53"/>
      <c r="EL162" s="53"/>
      <c r="EM162" s="53"/>
      <c r="EN162" s="53"/>
      <c r="EO162" s="53"/>
      <c r="EP162" s="53"/>
      <c r="EQ162" s="53"/>
      <c r="ER162" s="53"/>
      <c r="ES162" s="53"/>
      <c r="ET162" s="53"/>
      <c r="EU162" s="53"/>
      <c r="EV162" s="53"/>
      <c r="EW162" s="53"/>
      <c r="EX162" s="53"/>
      <c r="EY162" s="53"/>
      <c r="EZ162" s="53"/>
      <c r="FA162" s="53"/>
      <c r="FB162" s="53"/>
      <c r="FC162" s="53"/>
      <c r="FD162" s="53"/>
      <c r="FE162" s="53"/>
      <c r="FF162" s="53"/>
      <c r="FG162" s="53"/>
      <c r="FH162" s="53"/>
      <c r="FI162" s="53"/>
      <c r="FJ162" s="53"/>
      <c r="FK162" s="53"/>
      <c r="FL162" s="53"/>
      <c r="FM162" s="53"/>
      <c r="FN162" s="53"/>
      <c r="FO162" s="53"/>
      <c r="FP162" s="53"/>
      <c r="FQ162" s="53"/>
      <c r="FR162" s="53"/>
      <c r="FS162" s="53"/>
      <c r="FT162" s="53"/>
      <c r="FU162" s="53"/>
      <c r="FV162" s="53"/>
      <c r="FW162" s="53"/>
      <c r="FX162" s="53"/>
      <c r="FY162" s="53"/>
      <c r="FZ162" s="53"/>
      <c r="GA162" s="53"/>
      <c r="GB162" s="53"/>
      <c r="GC162" s="53"/>
      <c r="GD162" s="53"/>
      <c r="GE162" s="53"/>
      <c r="GF162" s="53"/>
      <c r="GG162" s="53"/>
      <c r="GH162" s="53"/>
      <c r="GI162" s="53"/>
      <c r="GJ162" s="53"/>
      <c r="GK162" s="53"/>
      <c r="GL162" s="53"/>
      <c r="GM162" s="53"/>
      <c r="GN162" s="53"/>
      <c r="GO162" s="53"/>
      <c r="GP162" s="53"/>
      <c r="GQ162" s="53"/>
      <c r="GR162" s="53"/>
      <c r="GS162" s="53"/>
      <c r="GT162" s="53"/>
      <c r="GU162" s="53"/>
      <c r="GV162" s="53"/>
      <c r="GW162" s="53"/>
      <c r="GX162" s="53"/>
      <c r="GY162" s="53"/>
      <c r="GZ162" s="53"/>
      <c r="HA162" s="53"/>
      <c r="HB162" s="53"/>
      <c r="HC162" s="53"/>
      <c r="HD162" s="53"/>
      <c r="HE162" s="53"/>
      <c r="HF162" s="53"/>
      <c r="HG162" s="53"/>
      <c r="HH162" s="53"/>
      <c r="HI162" s="53"/>
      <c r="HJ162" s="53"/>
      <c r="HK162" s="53"/>
      <c r="HL162" s="53"/>
      <c r="HM162" s="53"/>
      <c r="HN162" s="53"/>
      <c r="HO162" s="53"/>
      <c r="HP162" s="53"/>
      <c r="HQ162" s="53"/>
      <c r="HR162" s="53"/>
      <c r="HS162" s="53"/>
      <c r="HT162" s="53"/>
      <c r="HU162" s="53"/>
      <c r="HV162" s="53"/>
      <c r="HW162" s="53"/>
      <c r="HX162" s="53"/>
      <c r="HY162" s="53"/>
      <c r="HZ162" s="53"/>
      <c r="IA162" s="53"/>
      <c r="IB162" s="53"/>
      <c r="IC162" s="53"/>
      <c r="ID162" s="53"/>
      <c r="IE162" s="53"/>
      <c r="IF162" s="53"/>
      <c r="IG162" s="53"/>
      <c r="IH162" s="53"/>
      <c r="II162" s="53"/>
      <c r="IJ162" s="53"/>
      <c r="IK162" s="53"/>
      <c r="IL162" s="53"/>
      <c r="IM162" s="53"/>
      <c r="IN162" s="53"/>
      <c r="IO162" s="53"/>
      <c r="IP162" s="53"/>
    </row>
    <row r="163" spans="1:250" ht="16.5" customHeight="1" x14ac:dyDescent="0.25">
      <c r="A163" s="938"/>
      <c r="B163" s="958"/>
      <c r="C163" s="110" t="s">
        <v>30</v>
      </c>
      <c r="D163" s="544"/>
      <c r="E163" s="948"/>
      <c r="F163" s="948"/>
      <c r="G163" s="951"/>
      <c r="H163" s="967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53"/>
      <c r="AG163" s="53"/>
      <c r="AH163" s="53"/>
      <c r="AI163" s="53"/>
      <c r="AJ163" s="53"/>
      <c r="AK163" s="53"/>
      <c r="AL163" s="53"/>
      <c r="AM163" s="53"/>
      <c r="AN163" s="53"/>
      <c r="AO163" s="53"/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53"/>
      <c r="CA163" s="53"/>
      <c r="CB163" s="53"/>
      <c r="CC163" s="53"/>
      <c r="CD163" s="53"/>
      <c r="CE163" s="53"/>
      <c r="CF163" s="53"/>
      <c r="CG163" s="53"/>
      <c r="CH163" s="53"/>
      <c r="CI163" s="53"/>
      <c r="CJ163" s="53"/>
      <c r="CK163" s="53"/>
      <c r="CL163" s="53"/>
      <c r="CM163" s="53"/>
      <c r="CN163" s="53"/>
      <c r="CO163" s="53"/>
      <c r="CP163" s="53"/>
      <c r="CQ163" s="53"/>
      <c r="CR163" s="53"/>
      <c r="CS163" s="53"/>
      <c r="CT163" s="53"/>
      <c r="CU163" s="53"/>
      <c r="CV163" s="53"/>
      <c r="CW163" s="53"/>
      <c r="CX163" s="53"/>
      <c r="CY163" s="53"/>
      <c r="CZ163" s="53"/>
      <c r="DA163" s="53"/>
      <c r="DB163" s="53"/>
      <c r="DC163" s="53"/>
      <c r="DD163" s="53"/>
      <c r="DE163" s="53"/>
      <c r="DF163" s="53"/>
      <c r="DG163" s="53"/>
      <c r="DH163" s="53"/>
      <c r="DI163" s="53"/>
      <c r="DJ163" s="53"/>
      <c r="DK163" s="53"/>
      <c r="DL163" s="53"/>
      <c r="DM163" s="53"/>
      <c r="DN163" s="53"/>
      <c r="DO163" s="53"/>
      <c r="DP163" s="53"/>
      <c r="DQ163" s="53"/>
      <c r="DR163" s="53"/>
      <c r="DS163" s="53"/>
      <c r="DT163" s="53"/>
      <c r="DU163" s="53"/>
      <c r="DV163" s="53"/>
      <c r="DW163" s="53"/>
      <c r="DX163" s="53"/>
      <c r="DY163" s="53"/>
      <c r="DZ163" s="53"/>
      <c r="EA163" s="53"/>
      <c r="EB163" s="53"/>
      <c r="EC163" s="53"/>
      <c r="ED163" s="53"/>
      <c r="EE163" s="53"/>
      <c r="EF163" s="53"/>
      <c r="EG163" s="53"/>
      <c r="EH163" s="53"/>
      <c r="EI163" s="53"/>
      <c r="EJ163" s="53"/>
      <c r="EK163" s="53"/>
      <c r="EL163" s="53"/>
      <c r="EM163" s="53"/>
      <c r="EN163" s="53"/>
      <c r="EO163" s="53"/>
      <c r="EP163" s="53"/>
      <c r="EQ163" s="53"/>
      <c r="ER163" s="53"/>
      <c r="ES163" s="53"/>
      <c r="ET163" s="53"/>
      <c r="EU163" s="53"/>
      <c r="EV163" s="53"/>
      <c r="EW163" s="53"/>
      <c r="EX163" s="53"/>
      <c r="EY163" s="53"/>
      <c r="EZ163" s="53"/>
      <c r="FA163" s="53"/>
      <c r="FB163" s="53"/>
      <c r="FC163" s="53"/>
      <c r="FD163" s="53"/>
      <c r="FE163" s="53"/>
      <c r="FF163" s="53"/>
      <c r="FG163" s="53"/>
      <c r="FH163" s="53"/>
      <c r="FI163" s="53"/>
      <c r="FJ163" s="53"/>
      <c r="FK163" s="53"/>
      <c r="FL163" s="53"/>
      <c r="FM163" s="53"/>
      <c r="FN163" s="53"/>
      <c r="FO163" s="53"/>
      <c r="FP163" s="53"/>
      <c r="FQ163" s="53"/>
      <c r="FR163" s="53"/>
      <c r="FS163" s="53"/>
      <c r="FT163" s="53"/>
      <c r="FU163" s="53"/>
      <c r="FV163" s="53"/>
      <c r="FW163" s="53"/>
      <c r="FX163" s="53"/>
      <c r="FY163" s="53"/>
      <c r="FZ163" s="53"/>
      <c r="GA163" s="53"/>
      <c r="GB163" s="53"/>
      <c r="GC163" s="53"/>
      <c r="GD163" s="53"/>
      <c r="GE163" s="53"/>
      <c r="GF163" s="53"/>
      <c r="GG163" s="53"/>
      <c r="GH163" s="53"/>
      <c r="GI163" s="53"/>
      <c r="GJ163" s="53"/>
      <c r="GK163" s="53"/>
      <c r="GL163" s="53"/>
      <c r="GM163" s="53"/>
      <c r="GN163" s="53"/>
      <c r="GO163" s="53"/>
      <c r="GP163" s="53"/>
      <c r="GQ163" s="53"/>
      <c r="GR163" s="53"/>
      <c r="GS163" s="53"/>
      <c r="GT163" s="53"/>
      <c r="GU163" s="53"/>
      <c r="GV163" s="53"/>
      <c r="GW163" s="53"/>
      <c r="GX163" s="53"/>
      <c r="GY163" s="53"/>
      <c r="GZ163" s="53"/>
      <c r="HA163" s="53"/>
      <c r="HB163" s="53"/>
      <c r="HC163" s="53"/>
      <c r="HD163" s="53"/>
      <c r="HE163" s="53"/>
      <c r="HF163" s="53"/>
      <c r="HG163" s="53"/>
      <c r="HH163" s="53"/>
      <c r="HI163" s="53"/>
      <c r="HJ163" s="53"/>
      <c r="HK163" s="53"/>
      <c r="HL163" s="53"/>
      <c r="HM163" s="53"/>
      <c r="HN163" s="53"/>
      <c r="HO163" s="53"/>
      <c r="HP163" s="53"/>
      <c r="HQ163" s="53"/>
      <c r="HR163" s="53"/>
      <c r="HS163" s="53"/>
      <c r="HT163" s="53"/>
      <c r="HU163" s="53"/>
      <c r="HV163" s="53"/>
      <c r="HW163" s="53"/>
      <c r="HX163" s="53"/>
      <c r="HY163" s="53"/>
      <c r="HZ163" s="53"/>
      <c r="IA163" s="53"/>
      <c r="IB163" s="53"/>
      <c r="IC163" s="53"/>
      <c r="ID163" s="53"/>
      <c r="IE163" s="53"/>
      <c r="IF163" s="53"/>
      <c r="IG163" s="53"/>
      <c r="IH163" s="53"/>
      <c r="II163" s="53"/>
      <c r="IJ163" s="53"/>
      <c r="IK163" s="53"/>
      <c r="IL163" s="53"/>
      <c r="IM163" s="53"/>
      <c r="IN163" s="53"/>
      <c r="IO163" s="53"/>
      <c r="IP163" s="53"/>
    </row>
    <row r="164" spans="1:250" ht="12" customHeight="1" x14ac:dyDescent="0.25">
      <c r="A164" s="55"/>
      <c r="B164" s="55"/>
      <c r="C164" s="54" t="s">
        <v>34</v>
      </c>
      <c r="D164" s="55"/>
      <c r="E164" s="56"/>
      <c r="F164" s="155"/>
      <c r="G164" s="57"/>
      <c r="H164" s="57"/>
      <c r="I164" s="53"/>
      <c r="J164" s="53"/>
      <c r="K164" s="53"/>
      <c r="L164" s="53"/>
      <c r="M164" s="53"/>
      <c r="N164" s="53"/>
      <c r="O164" s="53"/>
      <c r="P164" s="53"/>
      <c r="Q164" s="53"/>
      <c r="R164" s="53"/>
      <c r="S164" s="53"/>
      <c r="T164" s="53"/>
      <c r="U164" s="53"/>
      <c r="V164" s="53"/>
      <c r="W164" s="53"/>
      <c r="X164" s="53"/>
      <c r="Y164" s="53"/>
      <c r="Z164" s="53"/>
      <c r="AA164" s="53"/>
      <c r="AB164" s="53"/>
      <c r="AC164" s="53"/>
      <c r="AD164" s="53"/>
      <c r="AE164" s="53"/>
      <c r="AF164" s="53"/>
      <c r="AG164" s="53"/>
      <c r="AH164" s="53"/>
      <c r="AI164" s="53"/>
      <c r="AJ164" s="53"/>
      <c r="AK164" s="53"/>
      <c r="AL164" s="53"/>
      <c r="AM164" s="53"/>
      <c r="AN164" s="53"/>
      <c r="AO164" s="53"/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53"/>
      <c r="CA164" s="53"/>
      <c r="CB164" s="53"/>
      <c r="CC164" s="53"/>
      <c r="CD164" s="53"/>
      <c r="CE164" s="53"/>
      <c r="CF164" s="53"/>
      <c r="CG164" s="53"/>
      <c r="CH164" s="53"/>
      <c r="CI164" s="53"/>
      <c r="CJ164" s="53"/>
      <c r="CK164" s="53"/>
      <c r="CL164" s="53"/>
      <c r="CM164" s="53"/>
      <c r="CN164" s="53"/>
      <c r="CO164" s="53"/>
      <c r="CP164" s="53"/>
      <c r="CQ164" s="53"/>
      <c r="CR164" s="53"/>
      <c r="CS164" s="53"/>
      <c r="CT164" s="53"/>
      <c r="CU164" s="53"/>
      <c r="CV164" s="53"/>
      <c r="CW164" s="53"/>
      <c r="CX164" s="53"/>
      <c r="CY164" s="53"/>
      <c r="CZ164" s="53"/>
      <c r="DA164" s="53"/>
      <c r="DB164" s="53"/>
      <c r="DC164" s="53"/>
      <c r="DD164" s="53"/>
      <c r="DE164" s="53"/>
      <c r="DF164" s="53"/>
      <c r="DG164" s="53"/>
      <c r="DH164" s="53"/>
      <c r="DI164" s="53"/>
      <c r="DJ164" s="53"/>
      <c r="DK164" s="53"/>
      <c r="DL164" s="53"/>
      <c r="DM164" s="53"/>
      <c r="DN164" s="53"/>
      <c r="DO164" s="53"/>
      <c r="DP164" s="53"/>
      <c r="DQ164" s="53"/>
      <c r="DR164" s="53"/>
      <c r="DS164" s="53"/>
      <c r="DT164" s="53"/>
      <c r="DU164" s="53"/>
      <c r="DV164" s="53"/>
      <c r="DW164" s="53"/>
      <c r="DX164" s="53"/>
      <c r="DY164" s="53"/>
      <c r="DZ164" s="53"/>
      <c r="EA164" s="53"/>
      <c r="EB164" s="53"/>
      <c r="EC164" s="53"/>
      <c r="ED164" s="53"/>
      <c r="EE164" s="53"/>
      <c r="EF164" s="53"/>
      <c r="EG164" s="53"/>
      <c r="EH164" s="53"/>
      <c r="EI164" s="53"/>
      <c r="EJ164" s="53"/>
      <c r="EK164" s="53"/>
      <c r="EL164" s="53"/>
      <c r="EM164" s="53"/>
      <c r="EN164" s="53"/>
      <c r="EO164" s="53"/>
      <c r="EP164" s="53"/>
      <c r="EQ164" s="53"/>
      <c r="ER164" s="53"/>
      <c r="ES164" s="53"/>
      <c r="ET164" s="53"/>
      <c r="EU164" s="53"/>
      <c r="EV164" s="53"/>
      <c r="EW164" s="53"/>
      <c r="EX164" s="53"/>
      <c r="EY164" s="53"/>
      <c r="EZ164" s="53"/>
      <c r="FA164" s="53"/>
      <c r="FB164" s="53"/>
      <c r="FC164" s="53"/>
      <c r="FD164" s="53"/>
      <c r="FE164" s="53"/>
      <c r="FF164" s="53"/>
      <c r="FG164" s="53"/>
      <c r="FH164" s="53"/>
      <c r="FI164" s="53"/>
      <c r="FJ164" s="53"/>
      <c r="FK164" s="53"/>
      <c r="FL164" s="53"/>
      <c r="FM164" s="53"/>
      <c r="FN164" s="53"/>
      <c r="FO164" s="53"/>
      <c r="FP164" s="53"/>
      <c r="FQ164" s="53"/>
      <c r="FR164" s="53"/>
      <c r="FS164" s="53"/>
      <c r="FT164" s="53"/>
      <c r="FU164" s="53"/>
      <c r="FV164" s="53"/>
      <c r="FW164" s="53"/>
      <c r="FX164" s="53"/>
      <c r="FY164" s="53"/>
      <c r="FZ164" s="53"/>
      <c r="GA164" s="53"/>
      <c r="GB164" s="53"/>
      <c r="GC164" s="53"/>
      <c r="GD164" s="53"/>
      <c r="GE164" s="53"/>
      <c r="GF164" s="53"/>
      <c r="GG164" s="53"/>
      <c r="GH164" s="53"/>
      <c r="GI164" s="53"/>
      <c r="GJ164" s="53"/>
      <c r="GK164" s="53"/>
      <c r="GL164" s="53"/>
      <c r="GM164" s="53"/>
      <c r="GN164" s="53"/>
      <c r="GO164" s="53"/>
      <c r="GP164" s="53"/>
      <c r="GQ164" s="53"/>
      <c r="GR164" s="53"/>
      <c r="GS164" s="53"/>
      <c r="GT164" s="53"/>
      <c r="GU164" s="53"/>
      <c r="GV164" s="53"/>
      <c r="GW164" s="53"/>
      <c r="GX164" s="53"/>
      <c r="GY164" s="53"/>
      <c r="GZ164" s="53"/>
      <c r="HA164" s="53"/>
      <c r="HB164" s="53"/>
      <c r="HC164" s="53"/>
      <c r="HD164" s="53"/>
      <c r="HE164" s="53"/>
      <c r="HF164" s="53"/>
      <c r="HG164" s="53"/>
      <c r="HH164" s="53"/>
      <c r="HI164" s="53"/>
      <c r="HJ164" s="53"/>
      <c r="HK164" s="53"/>
      <c r="HL164" s="53"/>
      <c r="HM164" s="53"/>
      <c r="HN164" s="53"/>
      <c r="HO164" s="53"/>
      <c r="HP164" s="53"/>
      <c r="HQ164" s="53"/>
      <c r="HR164" s="53"/>
      <c r="HS164" s="53"/>
      <c r="HT164" s="53"/>
      <c r="HU164" s="53"/>
      <c r="HV164" s="53"/>
      <c r="HW164" s="53"/>
      <c r="HX164" s="53"/>
      <c r="HY164" s="53"/>
      <c r="HZ164" s="53"/>
      <c r="IA164" s="53"/>
      <c r="IB164" s="53"/>
      <c r="IC164" s="53"/>
      <c r="ID164" s="53"/>
      <c r="IE164" s="53"/>
      <c r="IF164" s="53"/>
      <c r="IG164" s="53"/>
      <c r="IH164" s="53"/>
      <c r="II164" s="53"/>
      <c r="IJ164" s="53"/>
      <c r="IK164" s="53"/>
      <c r="IL164" s="53"/>
      <c r="IM164" s="53"/>
      <c r="IN164" s="53"/>
      <c r="IO164" s="53"/>
      <c r="IP164" s="53"/>
    </row>
    <row r="165" spans="1:250" ht="16.5" customHeight="1" x14ac:dyDescent="0.25">
      <c r="A165" s="191">
        <v>1</v>
      </c>
      <c r="B165" s="565">
        <v>11655</v>
      </c>
      <c r="C165" s="588" t="s">
        <v>403</v>
      </c>
      <c r="D165" s="565" t="s">
        <v>8</v>
      </c>
      <c r="E165" s="312" t="s">
        <v>102</v>
      </c>
      <c r="F165" s="312">
        <v>1</v>
      </c>
      <c r="G165" s="567">
        <v>19.04</v>
      </c>
      <c r="H165" s="568">
        <f>TRUNC(F165*G165,2)</f>
        <v>19.04</v>
      </c>
    </row>
    <row r="166" spans="1:250" ht="25.5" x14ac:dyDescent="0.25">
      <c r="A166" s="191">
        <v>2</v>
      </c>
      <c r="B166" s="565">
        <v>296</v>
      </c>
      <c r="C166" s="588" t="s">
        <v>402</v>
      </c>
      <c r="D166" s="565" t="s">
        <v>39</v>
      </c>
      <c r="E166" s="565" t="s">
        <v>102</v>
      </c>
      <c r="F166" s="312">
        <v>1</v>
      </c>
      <c r="G166" s="567">
        <v>1.98</v>
      </c>
      <c r="H166" s="568">
        <f t="shared" ref="H166:H170" si="4">TRUNC(F166*G166,2)</f>
        <v>1.98</v>
      </c>
    </row>
    <row r="167" spans="1:250" ht="25.5" x14ac:dyDescent="0.25">
      <c r="A167" s="191">
        <v>3</v>
      </c>
      <c r="B167" s="565">
        <v>301</v>
      </c>
      <c r="C167" s="174" t="s">
        <v>359</v>
      </c>
      <c r="D167" s="565" t="s">
        <v>31</v>
      </c>
      <c r="E167" s="565" t="s">
        <v>102</v>
      </c>
      <c r="F167" s="312">
        <v>1</v>
      </c>
      <c r="G167" s="567">
        <v>3.5</v>
      </c>
      <c r="H167" s="568">
        <f t="shared" si="4"/>
        <v>3.5</v>
      </c>
    </row>
    <row r="168" spans="1:250" ht="38.25" x14ac:dyDescent="0.25">
      <c r="A168" s="191">
        <v>4</v>
      </c>
      <c r="B168" s="565">
        <v>20078</v>
      </c>
      <c r="C168" s="174" t="s">
        <v>404</v>
      </c>
      <c r="D168" s="565" t="s">
        <v>31</v>
      </c>
      <c r="E168" s="565" t="s">
        <v>102</v>
      </c>
      <c r="F168" s="312">
        <v>0.06</v>
      </c>
      <c r="G168" s="567">
        <v>31.72</v>
      </c>
      <c r="H168" s="568">
        <f t="shared" si="4"/>
        <v>1.9</v>
      </c>
    </row>
    <row r="169" spans="1:250" ht="25.5" x14ac:dyDescent="0.25">
      <c r="A169" s="191">
        <v>5</v>
      </c>
      <c r="B169" s="565">
        <v>88248</v>
      </c>
      <c r="C169" s="588" t="s">
        <v>360</v>
      </c>
      <c r="D169" s="565" t="s">
        <v>31</v>
      </c>
      <c r="E169" s="565" t="s">
        <v>475</v>
      </c>
      <c r="F169" s="312">
        <v>0.25</v>
      </c>
      <c r="G169" s="567">
        <v>16.45</v>
      </c>
      <c r="H169" s="568">
        <f t="shared" si="4"/>
        <v>4.1100000000000003</v>
      </c>
    </row>
    <row r="170" spans="1:250" ht="25.5" x14ac:dyDescent="0.25">
      <c r="A170" s="191">
        <v>6</v>
      </c>
      <c r="B170" s="565">
        <v>88267</v>
      </c>
      <c r="C170" s="588" t="s">
        <v>361</v>
      </c>
      <c r="D170" s="565" t="s">
        <v>31</v>
      </c>
      <c r="E170" s="312" t="s">
        <v>102</v>
      </c>
      <c r="F170" s="312">
        <v>0.25</v>
      </c>
      <c r="G170" s="568">
        <v>19.88</v>
      </c>
      <c r="H170" s="568">
        <f t="shared" si="4"/>
        <v>4.97</v>
      </c>
    </row>
    <row r="171" spans="1:250" x14ac:dyDescent="0.25">
      <c r="A171" s="960" t="s">
        <v>40</v>
      </c>
      <c r="B171" s="960"/>
      <c r="C171" s="960"/>
      <c r="D171" s="960"/>
      <c r="E171" s="960"/>
      <c r="F171" s="960"/>
      <c r="G171" s="960"/>
      <c r="H171" s="369">
        <f>SUM(H165:H170)</f>
        <v>35.5</v>
      </c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53"/>
      <c r="AG171" s="53"/>
      <c r="AH171" s="53"/>
      <c r="AI171" s="53"/>
      <c r="AJ171" s="53"/>
      <c r="AK171" s="53"/>
      <c r="AL171" s="53"/>
      <c r="AM171" s="53"/>
      <c r="AN171" s="53"/>
      <c r="AO171" s="53"/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  <c r="BB171" s="53"/>
      <c r="BC171" s="53"/>
      <c r="BD171" s="53"/>
      <c r="BE171" s="53"/>
      <c r="BF171" s="53"/>
      <c r="BG171" s="53"/>
      <c r="BH171" s="53"/>
      <c r="BI171" s="53"/>
      <c r="BJ171" s="53"/>
      <c r="BK171" s="53"/>
      <c r="BL171" s="53"/>
      <c r="BM171" s="53"/>
      <c r="BN171" s="53"/>
      <c r="BO171" s="53"/>
      <c r="BP171" s="53"/>
      <c r="BQ171" s="53"/>
      <c r="BR171" s="53"/>
      <c r="BS171" s="53"/>
      <c r="BT171" s="53"/>
      <c r="BU171" s="53"/>
      <c r="BV171" s="53"/>
      <c r="BW171" s="53"/>
      <c r="BX171" s="53"/>
      <c r="BY171" s="53"/>
      <c r="BZ171" s="53"/>
      <c r="CA171" s="53"/>
      <c r="CB171" s="53"/>
      <c r="CC171" s="53"/>
      <c r="CD171" s="53"/>
      <c r="CE171" s="53"/>
      <c r="CF171" s="53"/>
      <c r="CG171" s="53"/>
      <c r="CH171" s="53"/>
      <c r="CI171" s="53"/>
      <c r="CJ171" s="53"/>
      <c r="CK171" s="53"/>
      <c r="CL171" s="53"/>
      <c r="CM171" s="53"/>
      <c r="CN171" s="53"/>
      <c r="CO171" s="53"/>
      <c r="CP171" s="53"/>
      <c r="CQ171" s="53"/>
      <c r="CR171" s="53"/>
      <c r="CS171" s="53"/>
      <c r="CT171" s="53"/>
      <c r="CU171" s="53"/>
      <c r="CV171" s="53"/>
      <c r="CW171" s="53"/>
      <c r="CX171" s="53"/>
      <c r="CY171" s="53"/>
      <c r="CZ171" s="53"/>
      <c r="DA171" s="53"/>
      <c r="DB171" s="53"/>
      <c r="DC171" s="53"/>
      <c r="DD171" s="53"/>
      <c r="DE171" s="53"/>
      <c r="DF171" s="53"/>
      <c r="DG171" s="53"/>
      <c r="DH171" s="53"/>
      <c r="DI171" s="53"/>
      <c r="DJ171" s="53"/>
      <c r="DK171" s="53"/>
      <c r="DL171" s="53"/>
      <c r="DM171" s="53"/>
      <c r="DN171" s="53"/>
      <c r="DO171" s="53"/>
      <c r="DP171" s="53"/>
      <c r="DQ171" s="53"/>
      <c r="DR171" s="53"/>
      <c r="DS171" s="53"/>
      <c r="DT171" s="53"/>
      <c r="DU171" s="53"/>
      <c r="DV171" s="53"/>
      <c r="DW171" s="53"/>
      <c r="DX171" s="53"/>
      <c r="DY171" s="53"/>
      <c r="DZ171" s="53"/>
      <c r="EA171" s="53"/>
      <c r="EB171" s="53"/>
      <c r="EC171" s="53"/>
      <c r="ED171" s="53"/>
      <c r="EE171" s="53"/>
      <c r="EF171" s="53"/>
      <c r="EG171" s="53"/>
      <c r="EH171" s="53"/>
      <c r="EI171" s="53"/>
      <c r="EJ171" s="53"/>
      <c r="EK171" s="53"/>
      <c r="EL171" s="53"/>
      <c r="EM171" s="53"/>
      <c r="EN171" s="53"/>
      <c r="EO171" s="53"/>
      <c r="EP171" s="53"/>
      <c r="EQ171" s="53"/>
      <c r="ER171" s="53"/>
      <c r="ES171" s="53"/>
      <c r="ET171" s="53"/>
      <c r="EU171" s="53"/>
      <c r="EV171" s="53"/>
      <c r="EW171" s="53"/>
      <c r="EX171" s="53"/>
      <c r="EY171" s="53"/>
      <c r="EZ171" s="53"/>
      <c r="FA171" s="53"/>
      <c r="FB171" s="53"/>
      <c r="FC171" s="53"/>
      <c r="FD171" s="53"/>
      <c r="FE171" s="53"/>
      <c r="FF171" s="53"/>
      <c r="FG171" s="53"/>
      <c r="FH171" s="53"/>
      <c r="FI171" s="53"/>
      <c r="FJ171" s="53"/>
      <c r="FK171" s="53"/>
      <c r="FL171" s="53"/>
      <c r="FM171" s="53"/>
      <c r="FN171" s="53"/>
      <c r="FO171" s="53"/>
      <c r="FP171" s="53"/>
      <c r="FQ171" s="53"/>
      <c r="FR171" s="53"/>
      <c r="FS171" s="53"/>
      <c r="FT171" s="53"/>
      <c r="FU171" s="53"/>
      <c r="FV171" s="53"/>
      <c r="FW171" s="53"/>
      <c r="FX171" s="53"/>
      <c r="FY171" s="53"/>
      <c r="FZ171" s="53"/>
      <c r="GA171" s="53"/>
      <c r="GB171" s="53"/>
      <c r="GC171" s="53"/>
      <c r="GD171" s="53"/>
      <c r="GE171" s="53"/>
      <c r="GF171" s="53"/>
      <c r="GG171" s="53"/>
      <c r="GH171" s="53"/>
      <c r="GI171" s="53"/>
      <c r="GJ171" s="53"/>
      <c r="GK171" s="53"/>
      <c r="GL171" s="53"/>
      <c r="GM171" s="53"/>
      <c r="GN171" s="53"/>
      <c r="GO171" s="53"/>
      <c r="GP171" s="53"/>
      <c r="GQ171" s="53"/>
      <c r="GR171" s="53"/>
      <c r="GS171" s="53"/>
      <c r="GT171" s="53"/>
      <c r="GU171" s="53"/>
      <c r="GV171" s="53"/>
      <c r="GW171" s="53"/>
      <c r="GX171" s="53"/>
      <c r="GY171" s="53"/>
      <c r="GZ171" s="53"/>
      <c r="HA171" s="53"/>
      <c r="HB171" s="53"/>
      <c r="HC171" s="53"/>
      <c r="HD171" s="53"/>
      <c r="HE171" s="53"/>
      <c r="HF171" s="53"/>
      <c r="HG171" s="53"/>
      <c r="HH171" s="53"/>
      <c r="HI171" s="53"/>
      <c r="HJ171" s="53"/>
      <c r="HK171" s="53"/>
      <c r="HL171" s="53"/>
      <c r="HM171" s="53"/>
      <c r="HN171" s="53"/>
      <c r="HO171" s="53"/>
      <c r="HP171" s="53"/>
      <c r="HQ171" s="53"/>
      <c r="HR171" s="53"/>
      <c r="HS171" s="53"/>
      <c r="HT171" s="53"/>
      <c r="HU171" s="53"/>
      <c r="HV171" s="53"/>
      <c r="HW171" s="53"/>
      <c r="HX171" s="53"/>
      <c r="HY171" s="53"/>
      <c r="HZ171" s="53"/>
      <c r="IA171" s="53"/>
      <c r="IB171" s="53"/>
      <c r="IC171" s="53"/>
      <c r="ID171" s="53"/>
      <c r="IE171" s="53"/>
      <c r="IF171" s="53"/>
      <c r="IG171" s="53"/>
      <c r="IH171" s="53"/>
      <c r="II171" s="53"/>
      <c r="IJ171" s="53"/>
      <c r="IK171" s="53"/>
      <c r="IL171" s="53"/>
      <c r="IM171" s="53"/>
      <c r="IN171" s="53"/>
      <c r="IO171" s="53"/>
      <c r="IP171" s="53"/>
    </row>
    <row r="172" spans="1:250" ht="6.75" customHeight="1" x14ac:dyDescent="0.25">
      <c r="A172" s="162"/>
      <c r="B172" s="129"/>
      <c r="C172" s="129"/>
      <c r="D172" s="129"/>
      <c r="E172" s="129"/>
      <c r="F172" s="129"/>
      <c r="G172" s="163"/>
      <c r="H172" s="164"/>
      <c r="I172" s="53"/>
      <c r="J172" s="53"/>
      <c r="K172" s="53"/>
      <c r="L172" s="53"/>
      <c r="M172" s="53"/>
      <c r="N172" s="53"/>
      <c r="O172" s="53"/>
      <c r="P172" s="53"/>
      <c r="Q172" s="53"/>
      <c r="R172" s="53"/>
      <c r="S172" s="53"/>
      <c r="T172" s="53"/>
      <c r="U172" s="53"/>
      <c r="V172" s="53"/>
      <c r="W172" s="53"/>
      <c r="X172" s="53"/>
      <c r="Y172" s="53"/>
      <c r="Z172" s="53"/>
      <c r="AA172" s="53"/>
      <c r="AB172" s="53"/>
      <c r="AC172" s="53"/>
      <c r="AD172" s="53"/>
      <c r="AE172" s="53"/>
      <c r="AF172" s="53"/>
      <c r="AG172" s="53"/>
      <c r="AH172" s="53"/>
      <c r="AI172" s="53"/>
      <c r="AJ172" s="53"/>
      <c r="AK172" s="53"/>
      <c r="AL172" s="53"/>
      <c r="AM172" s="53"/>
      <c r="AN172" s="53"/>
      <c r="AO172" s="53"/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  <c r="BB172" s="53"/>
      <c r="BC172" s="53"/>
      <c r="BD172" s="53"/>
      <c r="BE172" s="53"/>
      <c r="BF172" s="53"/>
      <c r="BG172" s="53"/>
      <c r="BH172" s="53"/>
      <c r="BI172" s="53"/>
      <c r="BJ172" s="53"/>
      <c r="BK172" s="53"/>
      <c r="BL172" s="53"/>
      <c r="BM172" s="53"/>
      <c r="BN172" s="53"/>
      <c r="BO172" s="53"/>
      <c r="BP172" s="53"/>
      <c r="BQ172" s="53"/>
      <c r="BR172" s="53"/>
      <c r="BS172" s="53"/>
      <c r="BT172" s="53"/>
      <c r="BU172" s="53"/>
      <c r="BV172" s="53"/>
      <c r="BW172" s="53"/>
      <c r="BX172" s="53"/>
      <c r="BY172" s="53"/>
      <c r="BZ172" s="53"/>
      <c r="CA172" s="53"/>
      <c r="CB172" s="53"/>
      <c r="CC172" s="53"/>
      <c r="CD172" s="53"/>
      <c r="CE172" s="53"/>
      <c r="CF172" s="53"/>
      <c r="CG172" s="53"/>
      <c r="CH172" s="53"/>
      <c r="CI172" s="53"/>
      <c r="CJ172" s="53"/>
      <c r="CK172" s="53"/>
      <c r="CL172" s="53"/>
      <c r="CM172" s="53"/>
      <c r="CN172" s="53"/>
      <c r="CO172" s="53"/>
      <c r="CP172" s="53"/>
      <c r="CQ172" s="53"/>
      <c r="CR172" s="53"/>
      <c r="CS172" s="53"/>
      <c r="CT172" s="53"/>
      <c r="CU172" s="53"/>
      <c r="CV172" s="53"/>
      <c r="CW172" s="53"/>
      <c r="CX172" s="53"/>
      <c r="CY172" s="53"/>
      <c r="CZ172" s="53"/>
      <c r="DA172" s="53"/>
      <c r="DB172" s="53"/>
      <c r="DC172" s="53"/>
      <c r="DD172" s="53"/>
      <c r="DE172" s="53"/>
      <c r="DF172" s="53"/>
      <c r="DG172" s="53"/>
      <c r="DH172" s="53"/>
      <c r="DI172" s="53"/>
      <c r="DJ172" s="53"/>
      <c r="DK172" s="53"/>
      <c r="DL172" s="53"/>
      <c r="DM172" s="53"/>
      <c r="DN172" s="53"/>
      <c r="DO172" s="53"/>
      <c r="DP172" s="53"/>
      <c r="DQ172" s="53"/>
      <c r="DR172" s="53"/>
      <c r="DS172" s="53"/>
      <c r="DT172" s="53"/>
      <c r="DU172" s="53"/>
      <c r="DV172" s="53"/>
      <c r="DW172" s="53"/>
      <c r="DX172" s="53"/>
      <c r="DY172" s="53"/>
      <c r="DZ172" s="53"/>
      <c r="EA172" s="53"/>
      <c r="EB172" s="53"/>
      <c r="EC172" s="53"/>
      <c r="ED172" s="53"/>
      <c r="EE172" s="53"/>
      <c r="EF172" s="53"/>
      <c r="EG172" s="53"/>
      <c r="EH172" s="53"/>
      <c r="EI172" s="53"/>
      <c r="EJ172" s="53"/>
      <c r="EK172" s="53"/>
      <c r="EL172" s="53"/>
      <c r="EM172" s="53"/>
      <c r="EN172" s="53"/>
      <c r="EO172" s="53"/>
      <c r="EP172" s="53"/>
      <c r="EQ172" s="53"/>
      <c r="ER172" s="53"/>
      <c r="ES172" s="53"/>
      <c r="ET172" s="53"/>
      <c r="EU172" s="53"/>
      <c r="EV172" s="53"/>
      <c r="EW172" s="53"/>
      <c r="EX172" s="53"/>
      <c r="EY172" s="53"/>
      <c r="EZ172" s="53"/>
      <c r="FA172" s="53"/>
      <c r="FB172" s="53"/>
      <c r="FC172" s="53"/>
      <c r="FD172" s="53"/>
      <c r="FE172" s="53"/>
      <c r="FF172" s="53"/>
      <c r="FG172" s="53"/>
      <c r="FH172" s="53"/>
      <c r="FI172" s="53"/>
      <c r="FJ172" s="53"/>
      <c r="FK172" s="53"/>
      <c r="FL172" s="53"/>
      <c r="FM172" s="53"/>
      <c r="FN172" s="53"/>
      <c r="FO172" s="53"/>
      <c r="FP172" s="53"/>
      <c r="FQ172" s="53"/>
      <c r="FR172" s="53"/>
      <c r="FS172" s="53"/>
      <c r="FT172" s="53"/>
      <c r="FU172" s="53"/>
      <c r="FV172" s="53"/>
      <c r="FW172" s="53"/>
      <c r="FX172" s="53"/>
      <c r="FY172" s="53"/>
      <c r="FZ172" s="53"/>
      <c r="GA172" s="53"/>
      <c r="GB172" s="53"/>
      <c r="GC172" s="53"/>
      <c r="GD172" s="53"/>
      <c r="GE172" s="53"/>
      <c r="GF172" s="53"/>
      <c r="GG172" s="53"/>
      <c r="GH172" s="53"/>
      <c r="GI172" s="53"/>
      <c r="GJ172" s="53"/>
      <c r="GK172" s="53"/>
      <c r="GL172" s="53"/>
      <c r="GM172" s="53"/>
      <c r="GN172" s="53"/>
      <c r="GO172" s="53"/>
      <c r="GP172" s="53"/>
      <c r="GQ172" s="53"/>
      <c r="GR172" s="53"/>
      <c r="GS172" s="53"/>
      <c r="GT172" s="53"/>
      <c r="GU172" s="53"/>
      <c r="GV172" s="53"/>
      <c r="GW172" s="53"/>
      <c r="GX172" s="53"/>
      <c r="GY172" s="53"/>
      <c r="GZ172" s="53"/>
      <c r="HA172" s="53"/>
      <c r="HB172" s="53"/>
      <c r="HC172" s="53"/>
      <c r="HD172" s="53"/>
      <c r="HE172" s="53"/>
      <c r="HF172" s="53"/>
      <c r="HG172" s="53"/>
      <c r="HH172" s="53"/>
      <c r="HI172" s="53"/>
      <c r="HJ172" s="53"/>
      <c r="HK172" s="53"/>
      <c r="HL172" s="53"/>
      <c r="HM172" s="53"/>
      <c r="HN172" s="53"/>
      <c r="HO172" s="53"/>
      <c r="HP172" s="53"/>
      <c r="HQ172" s="53"/>
      <c r="HR172" s="53"/>
      <c r="HS172" s="53"/>
      <c r="HT172" s="53"/>
      <c r="HU172" s="53"/>
      <c r="HV172" s="53"/>
      <c r="HW172" s="53"/>
      <c r="HX172" s="53"/>
      <c r="HY172" s="53"/>
      <c r="HZ172" s="53"/>
      <c r="IA172" s="53"/>
      <c r="IB172" s="53"/>
      <c r="IC172" s="53"/>
      <c r="ID172" s="53"/>
      <c r="IE172" s="53"/>
      <c r="IF172" s="53"/>
      <c r="IG172" s="53"/>
      <c r="IH172" s="53"/>
      <c r="II172" s="53"/>
      <c r="IJ172" s="53"/>
      <c r="IK172" s="53"/>
      <c r="IL172" s="53"/>
      <c r="IM172" s="53"/>
      <c r="IN172" s="53"/>
      <c r="IO172" s="53"/>
      <c r="IP172" s="53"/>
    </row>
    <row r="173" spans="1:250" x14ac:dyDescent="0.25">
      <c r="A173" s="916"/>
      <c r="B173" s="917"/>
      <c r="C173" s="918"/>
      <c r="D173" s="919" t="s">
        <v>41</v>
      </c>
      <c r="E173" s="920"/>
      <c r="F173" s="920"/>
      <c r="G173" s="921"/>
      <c r="H173" s="126">
        <f>H171</f>
        <v>35.5</v>
      </c>
      <c r="I173" s="135" t="s">
        <v>96</v>
      </c>
      <c r="J173" s="53"/>
      <c r="K173" s="53"/>
      <c r="L173" s="53"/>
      <c r="M173" s="53"/>
      <c r="N173" s="53"/>
      <c r="O173" s="53"/>
      <c r="P173" s="53"/>
      <c r="Q173" s="53"/>
      <c r="R173" s="53"/>
      <c r="S173" s="53"/>
      <c r="T173" s="53"/>
      <c r="U173" s="53"/>
      <c r="V173" s="53"/>
      <c r="W173" s="53"/>
      <c r="X173" s="53"/>
      <c r="Y173" s="53"/>
      <c r="Z173" s="53"/>
      <c r="AA173" s="53"/>
      <c r="AB173" s="53"/>
      <c r="AC173" s="53"/>
      <c r="AD173" s="53"/>
      <c r="AE173" s="53"/>
      <c r="AF173" s="53"/>
      <c r="AG173" s="53"/>
      <c r="AH173" s="53"/>
      <c r="AI173" s="53"/>
      <c r="AJ173" s="53"/>
      <c r="AK173" s="53"/>
      <c r="AL173" s="53"/>
      <c r="AM173" s="53"/>
      <c r="AN173" s="53"/>
      <c r="AO173" s="53"/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  <c r="BB173" s="53"/>
      <c r="BC173" s="53"/>
      <c r="BD173" s="53"/>
      <c r="BE173" s="53"/>
      <c r="BF173" s="53"/>
      <c r="BG173" s="53"/>
      <c r="BH173" s="53"/>
      <c r="BI173" s="53"/>
      <c r="BJ173" s="53"/>
      <c r="BK173" s="53"/>
      <c r="BL173" s="53"/>
      <c r="BM173" s="53"/>
      <c r="BN173" s="53"/>
      <c r="BO173" s="53"/>
      <c r="BP173" s="53"/>
      <c r="BQ173" s="53"/>
      <c r="BR173" s="53"/>
      <c r="BS173" s="53"/>
      <c r="BT173" s="53"/>
      <c r="BU173" s="53"/>
      <c r="BV173" s="53"/>
      <c r="BW173" s="53"/>
      <c r="BX173" s="53"/>
      <c r="BY173" s="53"/>
      <c r="BZ173" s="53"/>
      <c r="CA173" s="53"/>
      <c r="CB173" s="53"/>
      <c r="CC173" s="53"/>
      <c r="CD173" s="53"/>
      <c r="CE173" s="53"/>
      <c r="CF173" s="53"/>
      <c r="CG173" s="53"/>
      <c r="CH173" s="53"/>
      <c r="CI173" s="53"/>
      <c r="CJ173" s="53"/>
      <c r="CK173" s="53"/>
      <c r="CL173" s="53"/>
      <c r="CM173" s="53"/>
      <c r="CN173" s="53"/>
      <c r="CO173" s="53"/>
      <c r="CP173" s="53"/>
      <c r="CQ173" s="53"/>
      <c r="CR173" s="53"/>
      <c r="CS173" s="53"/>
      <c r="CT173" s="53"/>
      <c r="CU173" s="53"/>
      <c r="CV173" s="53"/>
      <c r="CW173" s="53"/>
      <c r="CX173" s="53"/>
      <c r="CY173" s="53"/>
      <c r="CZ173" s="53"/>
      <c r="DA173" s="53"/>
      <c r="DB173" s="53"/>
      <c r="DC173" s="53"/>
      <c r="DD173" s="53"/>
      <c r="DE173" s="53"/>
      <c r="DF173" s="53"/>
      <c r="DG173" s="53"/>
      <c r="DH173" s="53"/>
      <c r="DI173" s="53"/>
      <c r="DJ173" s="53"/>
      <c r="DK173" s="53"/>
      <c r="DL173" s="53"/>
      <c r="DM173" s="53"/>
      <c r="DN173" s="53"/>
      <c r="DO173" s="53"/>
      <c r="DP173" s="53"/>
      <c r="DQ173" s="53"/>
      <c r="DR173" s="53"/>
      <c r="DS173" s="53"/>
      <c r="DT173" s="53"/>
      <c r="DU173" s="53"/>
      <c r="DV173" s="53"/>
      <c r="DW173" s="53"/>
      <c r="DX173" s="53"/>
      <c r="DY173" s="53"/>
      <c r="DZ173" s="53"/>
      <c r="EA173" s="53"/>
      <c r="EB173" s="53"/>
      <c r="EC173" s="53"/>
      <c r="ED173" s="53"/>
      <c r="EE173" s="53"/>
      <c r="EF173" s="53"/>
      <c r="EG173" s="53"/>
      <c r="EH173" s="53"/>
      <c r="EI173" s="53"/>
      <c r="EJ173" s="53"/>
      <c r="EK173" s="53"/>
      <c r="EL173" s="53"/>
      <c r="EM173" s="53"/>
      <c r="EN173" s="53"/>
      <c r="EO173" s="53"/>
      <c r="EP173" s="53"/>
      <c r="EQ173" s="53"/>
      <c r="ER173" s="53"/>
      <c r="ES173" s="53"/>
      <c r="ET173" s="53"/>
      <c r="EU173" s="53"/>
      <c r="EV173" s="53"/>
      <c r="EW173" s="53"/>
      <c r="EX173" s="53"/>
      <c r="EY173" s="53"/>
      <c r="EZ173" s="53"/>
      <c r="FA173" s="53"/>
      <c r="FB173" s="53"/>
      <c r="FC173" s="53"/>
      <c r="FD173" s="53"/>
      <c r="FE173" s="53"/>
      <c r="FF173" s="53"/>
      <c r="FG173" s="53"/>
      <c r="FH173" s="53"/>
      <c r="FI173" s="53"/>
      <c r="FJ173" s="53"/>
      <c r="FK173" s="53"/>
      <c r="FL173" s="53"/>
      <c r="FM173" s="53"/>
      <c r="FN173" s="53"/>
      <c r="FO173" s="53"/>
      <c r="FP173" s="53"/>
      <c r="FQ173" s="53"/>
      <c r="FR173" s="53"/>
      <c r="FS173" s="53"/>
      <c r="FT173" s="53"/>
      <c r="FU173" s="53"/>
      <c r="FV173" s="53"/>
      <c r="FW173" s="53"/>
      <c r="FX173" s="53"/>
      <c r="FY173" s="53"/>
      <c r="FZ173" s="53"/>
      <c r="GA173" s="53"/>
      <c r="GB173" s="53"/>
      <c r="GC173" s="53"/>
      <c r="GD173" s="53"/>
      <c r="GE173" s="53"/>
      <c r="GF173" s="53"/>
      <c r="GG173" s="53"/>
      <c r="GH173" s="53"/>
      <c r="GI173" s="53"/>
      <c r="GJ173" s="53"/>
      <c r="GK173" s="53"/>
      <c r="GL173" s="53"/>
      <c r="GM173" s="53"/>
      <c r="GN173" s="53"/>
      <c r="GO173" s="53"/>
      <c r="GP173" s="53"/>
      <c r="GQ173" s="53"/>
      <c r="GR173" s="53"/>
      <c r="GS173" s="53"/>
      <c r="GT173" s="53"/>
      <c r="GU173" s="53"/>
      <c r="GV173" s="53"/>
      <c r="GW173" s="53"/>
      <c r="GX173" s="53"/>
      <c r="GY173" s="53"/>
      <c r="GZ173" s="53"/>
      <c r="HA173" s="53"/>
      <c r="HB173" s="53"/>
      <c r="HC173" s="53"/>
      <c r="HD173" s="53"/>
      <c r="HE173" s="53"/>
      <c r="HF173" s="53"/>
      <c r="HG173" s="53"/>
      <c r="HH173" s="53"/>
      <c r="HI173" s="53"/>
      <c r="HJ173" s="53"/>
      <c r="HK173" s="53"/>
      <c r="HL173" s="53"/>
      <c r="HM173" s="53"/>
      <c r="HN173" s="53"/>
      <c r="HO173" s="53"/>
      <c r="HP173" s="53"/>
      <c r="HQ173" s="53"/>
      <c r="HR173" s="53"/>
      <c r="HS173" s="53"/>
      <c r="HT173" s="53"/>
      <c r="HU173" s="53"/>
      <c r="HV173" s="53"/>
      <c r="HW173" s="53"/>
      <c r="HX173" s="53"/>
      <c r="HY173" s="53"/>
      <c r="HZ173" s="53"/>
      <c r="IA173" s="53"/>
      <c r="IB173" s="53"/>
      <c r="IC173" s="53"/>
      <c r="ID173" s="53"/>
      <c r="IE173" s="53"/>
      <c r="IF173" s="53"/>
      <c r="IG173" s="53"/>
      <c r="IH173" s="53"/>
      <c r="II173" s="53"/>
      <c r="IJ173" s="53"/>
      <c r="IK173" s="53"/>
      <c r="IL173" s="53"/>
      <c r="IM173" s="53"/>
      <c r="IN173" s="53"/>
      <c r="IO173" s="53"/>
      <c r="IP173" s="53"/>
    </row>
    <row r="174" spans="1:250" ht="8.25" customHeight="1" x14ac:dyDescent="0.25">
      <c r="A174" s="115"/>
      <c r="B174" s="58"/>
      <c r="C174" s="481"/>
      <c r="D174" s="233"/>
      <c r="E174" s="58"/>
      <c r="F174" s="58"/>
      <c r="G174" s="358"/>
      <c r="H174" s="116"/>
    </row>
    <row r="175" spans="1:250" ht="22.5" customHeight="1" x14ac:dyDescent="0.25">
      <c r="A175" s="939" t="s">
        <v>564</v>
      </c>
      <c r="B175" s="940"/>
      <c r="C175" s="940"/>
      <c r="D175" s="940"/>
      <c r="E175" s="940"/>
      <c r="F175" s="940"/>
      <c r="G175" s="940"/>
      <c r="H175" s="941"/>
    </row>
    <row r="176" spans="1:250" ht="9" customHeight="1" x14ac:dyDescent="0.25">
      <c r="A176" s="149"/>
      <c r="B176" s="150"/>
      <c r="C176" s="765"/>
      <c r="D176" s="150"/>
      <c r="E176" s="150"/>
      <c r="F176" s="150"/>
      <c r="G176" s="151"/>
      <c r="H176" s="152"/>
    </row>
    <row r="177" spans="1:250" ht="12.75" customHeight="1" x14ac:dyDescent="0.25">
      <c r="A177" s="50" t="s">
        <v>5</v>
      </c>
      <c r="B177" s="51" t="s">
        <v>26</v>
      </c>
      <c r="C177" s="52" t="s">
        <v>27</v>
      </c>
      <c r="D177" s="49" t="s">
        <v>8</v>
      </c>
      <c r="E177" s="946" t="s">
        <v>32</v>
      </c>
      <c r="F177" s="946" t="s">
        <v>33</v>
      </c>
      <c r="G177" s="949" t="s">
        <v>28</v>
      </c>
      <c r="H177" s="965" t="s">
        <v>29</v>
      </c>
      <c r="I177" s="53"/>
      <c r="J177" s="53"/>
      <c r="K177" s="53"/>
      <c r="L177" s="53"/>
      <c r="M177" s="53"/>
      <c r="N177" s="53"/>
      <c r="O177" s="53"/>
      <c r="P177" s="53"/>
      <c r="Q177" s="53"/>
      <c r="R177" s="53"/>
      <c r="S177" s="53"/>
      <c r="T177" s="53"/>
      <c r="U177" s="53"/>
      <c r="V177" s="53"/>
      <c r="W177" s="53"/>
      <c r="X177" s="53"/>
      <c r="Y177" s="53"/>
      <c r="Z177" s="53"/>
      <c r="AA177" s="53"/>
      <c r="AB177" s="53"/>
      <c r="AC177" s="53"/>
      <c r="AD177" s="53"/>
      <c r="AE177" s="53"/>
      <c r="AF177" s="53"/>
      <c r="AG177" s="53"/>
      <c r="AH177" s="53"/>
      <c r="AI177" s="53"/>
      <c r="AJ177" s="53"/>
      <c r="AK177" s="53"/>
      <c r="AL177" s="53"/>
      <c r="AM177" s="53"/>
      <c r="AN177" s="53"/>
      <c r="AO177" s="53"/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  <c r="BB177" s="53"/>
      <c r="BC177" s="53"/>
      <c r="BD177" s="53"/>
      <c r="BE177" s="53"/>
      <c r="BF177" s="53"/>
      <c r="BG177" s="53"/>
      <c r="BH177" s="53"/>
      <c r="BI177" s="53"/>
      <c r="BJ177" s="53"/>
      <c r="BK177" s="53"/>
      <c r="BL177" s="53"/>
      <c r="BM177" s="53"/>
      <c r="BN177" s="53"/>
      <c r="BO177" s="53"/>
      <c r="BP177" s="53"/>
      <c r="BQ177" s="53"/>
      <c r="BR177" s="53"/>
      <c r="BS177" s="53"/>
      <c r="BT177" s="53"/>
      <c r="BU177" s="53"/>
      <c r="BV177" s="53"/>
      <c r="BW177" s="53"/>
      <c r="BX177" s="53"/>
      <c r="BY177" s="53"/>
      <c r="BZ177" s="53"/>
      <c r="CA177" s="53"/>
      <c r="CB177" s="53"/>
      <c r="CC177" s="53"/>
      <c r="CD177" s="53"/>
      <c r="CE177" s="53"/>
      <c r="CF177" s="53"/>
      <c r="CG177" s="53"/>
      <c r="CH177" s="53"/>
      <c r="CI177" s="53"/>
      <c r="CJ177" s="53"/>
      <c r="CK177" s="53"/>
      <c r="CL177" s="53"/>
      <c r="CM177" s="53"/>
      <c r="CN177" s="53"/>
      <c r="CO177" s="53"/>
      <c r="CP177" s="53"/>
      <c r="CQ177" s="53"/>
      <c r="CR177" s="53"/>
      <c r="CS177" s="53"/>
      <c r="CT177" s="53"/>
      <c r="CU177" s="53"/>
      <c r="CV177" s="53"/>
      <c r="CW177" s="53"/>
      <c r="CX177" s="53"/>
      <c r="CY177" s="53"/>
      <c r="CZ177" s="53"/>
      <c r="DA177" s="53"/>
      <c r="DB177" s="53"/>
      <c r="DC177" s="53"/>
      <c r="DD177" s="53"/>
      <c r="DE177" s="53"/>
      <c r="DF177" s="53"/>
      <c r="DG177" s="53"/>
      <c r="DH177" s="53"/>
      <c r="DI177" s="53"/>
      <c r="DJ177" s="53"/>
      <c r="DK177" s="53"/>
      <c r="DL177" s="53"/>
      <c r="DM177" s="53"/>
      <c r="DN177" s="53"/>
      <c r="DO177" s="53"/>
      <c r="DP177" s="53"/>
      <c r="DQ177" s="53"/>
      <c r="DR177" s="53"/>
      <c r="DS177" s="53"/>
      <c r="DT177" s="53"/>
      <c r="DU177" s="53"/>
      <c r="DV177" s="53"/>
      <c r="DW177" s="53"/>
      <c r="DX177" s="53"/>
      <c r="DY177" s="53"/>
      <c r="DZ177" s="53"/>
      <c r="EA177" s="53"/>
      <c r="EB177" s="53"/>
      <c r="EC177" s="53"/>
      <c r="ED177" s="53"/>
      <c r="EE177" s="53"/>
      <c r="EF177" s="53"/>
      <c r="EG177" s="53"/>
      <c r="EH177" s="53"/>
      <c r="EI177" s="53"/>
      <c r="EJ177" s="53"/>
      <c r="EK177" s="53"/>
      <c r="EL177" s="53"/>
      <c r="EM177" s="53"/>
      <c r="EN177" s="53"/>
      <c r="EO177" s="53"/>
      <c r="EP177" s="53"/>
      <c r="EQ177" s="53"/>
      <c r="ER177" s="53"/>
      <c r="ES177" s="53"/>
      <c r="ET177" s="53"/>
      <c r="EU177" s="53"/>
      <c r="EV177" s="53"/>
      <c r="EW177" s="53"/>
      <c r="EX177" s="53"/>
      <c r="EY177" s="53"/>
      <c r="EZ177" s="53"/>
      <c r="FA177" s="53"/>
      <c r="FB177" s="53"/>
      <c r="FC177" s="53"/>
      <c r="FD177" s="53"/>
      <c r="FE177" s="53"/>
      <c r="FF177" s="53"/>
      <c r="FG177" s="53"/>
      <c r="FH177" s="53"/>
      <c r="FI177" s="53"/>
      <c r="FJ177" s="53"/>
      <c r="FK177" s="53"/>
      <c r="FL177" s="53"/>
      <c r="FM177" s="53"/>
      <c r="FN177" s="53"/>
      <c r="FO177" s="53"/>
      <c r="FP177" s="53"/>
      <c r="FQ177" s="53"/>
      <c r="FR177" s="53"/>
      <c r="FS177" s="53"/>
      <c r="FT177" s="53"/>
      <c r="FU177" s="53"/>
      <c r="FV177" s="53"/>
      <c r="FW177" s="53"/>
      <c r="FX177" s="53"/>
      <c r="FY177" s="53"/>
      <c r="FZ177" s="53"/>
      <c r="GA177" s="53"/>
      <c r="GB177" s="53"/>
      <c r="GC177" s="53"/>
      <c r="GD177" s="53"/>
      <c r="GE177" s="53"/>
      <c r="GF177" s="53"/>
      <c r="GG177" s="53"/>
      <c r="GH177" s="53"/>
      <c r="GI177" s="53"/>
      <c r="GJ177" s="53"/>
      <c r="GK177" s="53"/>
      <c r="GL177" s="53"/>
      <c r="GM177" s="53"/>
      <c r="GN177" s="53"/>
      <c r="GO177" s="53"/>
      <c r="GP177" s="53"/>
      <c r="GQ177" s="53"/>
      <c r="GR177" s="53"/>
      <c r="GS177" s="53"/>
      <c r="GT177" s="53"/>
      <c r="GU177" s="53"/>
      <c r="GV177" s="53"/>
      <c r="GW177" s="53"/>
      <c r="GX177" s="53"/>
      <c r="GY177" s="53"/>
      <c r="GZ177" s="53"/>
      <c r="HA177" s="53"/>
      <c r="HB177" s="53"/>
      <c r="HC177" s="53"/>
      <c r="HD177" s="53"/>
      <c r="HE177" s="53"/>
      <c r="HF177" s="53"/>
      <c r="HG177" s="53"/>
      <c r="HH177" s="53"/>
      <c r="HI177" s="53"/>
      <c r="HJ177" s="53"/>
      <c r="HK177" s="53"/>
      <c r="HL177" s="53"/>
      <c r="HM177" s="53"/>
      <c r="HN177" s="53"/>
      <c r="HO177" s="53"/>
      <c r="HP177" s="53"/>
      <c r="HQ177" s="53"/>
      <c r="HR177" s="53"/>
      <c r="HS177" s="53"/>
      <c r="HT177" s="53"/>
      <c r="HU177" s="53"/>
      <c r="HV177" s="53"/>
      <c r="HW177" s="53"/>
      <c r="HX177" s="53"/>
      <c r="HY177" s="53"/>
      <c r="HZ177" s="53"/>
      <c r="IA177" s="53"/>
      <c r="IB177" s="53"/>
      <c r="IC177" s="53"/>
      <c r="ID177" s="53"/>
      <c r="IE177" s="53"/>
      <c r="IF177" s="53"/>
      <c r="IG177" s="53"/>
      <c r="IH177" s="53"/>
      <c r="II177" s="53"/>
      <c r="IJ177" s="53"/>
      <c r="IK177" s="53"/>
      <c r="IL177" s="53"/>
      <c r="IM177" s="53"/>
      <c r="IN177" s="53"/>
      <c r="IO177" s="53"/>
      <c r="IP177" s="53"/>
    </row>
    <row r="178" spans="1:250" ht="26.25" x14ac:dyDescent="0.25">
      <c r="A178" s="968" t="s">
        <v>362</v>
      </c>
      <c r="B178" s="957" t="s">
        <v>374</v>
      </c>
      <c r="C178" s="359" t="s">
        <v>363</v>
      </c>
      <c r="D178" s="59" t="s">
        <v>8</v>
      </c>
      <c r="E178" s="947"/>
      <c r="F178" s="947"/>
      <c r="G178" s="950"/>
      <c r="H178" s="966"/>
      <c r="I178" s="53"/>
      <c r="J178" s="53"/>
      <c r="K178" s="53"/>
      <c r="L178" s="53"/>
      <c r="M178" s="53"/>
      <c r="N178" s="53"/>
      <c r="O178" s="53"/>
      <c r="P178" s="53"/>
      <c r="Q178" s="53"/>
      <c r="R178" s="53"/>
      <c r="S178" s="53"/>
      <c r="T178" s="53"/>
      <c r="U178" s="53"/>
      <c r="V178" s="53"/>
      <c r="W178" s="53"/>
      <c r="X178" s="53"/>
      <c r="Y178" s="53"/>
      <c r="Z178" s="53"/>
      <c r="AA178" s="53"/>
      <c r="AB178" s="53"/>
      <c r="AC178" s="53"/>
      <c r="AD178" s="53"/>
      <c r="AE178" s="53"/>
      <c r="AF178" s="53"/>
      <c r="AG178" s="53"/>
      <c r="AH178" s="53"/>
      <c r="AI178" s="53"/>
      <c r="AJ178" s="53"/>
      <c r="AK178" s="53"/>
      <c r="AL178" s="53"/>
      <c r="AM178" s="53"/>
      <c r="AN178" s="53"/>
      <c r="AO178" s="53"/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  <c r="BB178" s="53"/>
      <c r="BC178" s="53"/>
      <c r="BD178" s="53"/>
      <c r="BE178" s="53"/>
      <c r="BF178" s="53"/>
      <c r="BG178" s="53"/>
      <c r="BH178" s="53"/>
      <c r="BI178" s="53"/>
      <c r="BJ178" s="53"/>
      <c r="BK178" s="53"/>
      <c r="BL178" s="53"/>
      <c r="BM178" s="53"/>
      <c r="BN178" s="53"/>
      <c r="BO178" s="53"/>
      <c r="BP178" s="53"/>
      <c r="BQ178" s="53"/>
      <c r="BR178" s="53"/>
      <c r="BS178" s="53"/>
      <c r="BT178" s="53"/>
      <c r="BU178" s="53"/>
      <c r="BV178" s="53"/>
      <c r="BW178" s="53"/>
      <c r="BX178" s="53"/>
      <c r="BY178" s="53"/>
      <c r="BZ178" s="53"/>
      <c r="CA178" s="53"/>
      <c r="CB178" s="53"/>
      <c r="CC178" s="53"/>
      <c r="CD178" s="53"/>
      <c r="CE178" s="53"/>
      <c r="CF178" s="53"/>
      <c r="CG178" s="53"/>
      <c r="CH178" s="53"/>
      <c r="CI178" s="53"/>
      <c r="CJ178" s="53"/>
      <c r="CK178" s="53"/>
      <c r="CL178" s="53"/>
      <c r="CM178" s="53"/>
      <c r="CN178" s="53"/>
      <c r="CO178" s="53"/>
      <c r="CP178" s="53"/>
      <c r="CQ178" s="53"/>
      <c r="CR178" s="53"/>
      <c r="CS178" s="53"/>
      <c r="CT178" s="53"/>
      <c r="CU178" s="53"/>
      <c r="CV178" s="53"/>
      <c r="CW178" s="53"/>
      <c r="CX178" s="53"/>
      <c r="CY178" s="53"/>
      <c r="CZ178" s="53"/>
      <c r="DA178" s="53"/>
      <c r="DB178" s="53"/>
      <c r="DC178" s="53"/>
      <c r="DD178" s="53"/>
      <c r="DE178" s="53"/>
      <c r="DF178" s="53"/>
      <c r="DG178" s="53"/>
      <c r="DH178" s="53"/>
      <c r="DI178" s="53"/>
      <c r="DJ178" s="53"/>
      <c r="DK178" s="53"/>
      <c r="DL178" s="53"/>
      <c r="DM178" s="53"/>
      <c r="DN178" s="53"/>
      <c r="DO178" s="53"/>
      <c r="DP178" s="53"/>
      <c r="DQ178" s="53"/>
      <c r="DR178" s="53"/>
      <c r="DS178" s="53"/>
      <c r="DT178" s="53"/>
      <c r="DU178" s="53"/>
      <c r="DV178" s="53"/>
      <c r="DW178" s="53"/>
      <c r="DX178" s="53"/>
      <c r="DY178" s="53"/>
      <c r="DZ178" s="53"/>
      <c r="EA178" s="53"/>
      <c r="EB178" s="53"/>
      <c r="EC178" s="53"/>
      <c r="ED178" s="53"/>
      <c r="EE178" s="53"/>
      <c r="EF178" s="53"/>
      <c r="EG178" s="53"/>
      <c r="EH178" s="53"/>
      <c r="EI178" s="53"/>
      <c r="EJ178" s="53"/>
      <c r="EK178" s="53"/>
      <c r="EL178" s="53"/>
      <c r="EM178" s="53"/>
      <c r="EN178" s="53"/>
      <c r="EO178" s="53"/>
      <c r="EP178" s="53"/>
      <c r="EQ178" s="53"/>
      <c r="ER178" s="53"/>
      <c r="ES178" s="53"/>
      <c r="ET178" s="53"/>
      <c r="EU178" s="53"/>
      <c r="EV178" s="53"/>
      <c r="EW178" s="53"/>
      <c r="EX178" s="53"/>
      <c r="EY178" s="53"/>
      <c r="EZ178" s="53"/>
      <c r="FA178" s="53"/>
      <c r="FB178" s="53"/>
      <c r="FC178" s="53"/>
      <c r="FD178" s="53"/>
      <c r="FE178" s="53"/>
      <c r="FF178" s="53"/>
      <c r="FG178" s="53"/>
      <c r="FH178" s="53"/>
      <c r="FI178" s="53"/>
      <c r="FJ178" s="53"/>
      <c r="FK178" s="53"/>
      <c r="FL178" s="53"/>
      <c r="FM178" s="53"/>
      <c r="FN178" s="53"/>
      <c r="FO178" s="53"/>
      <c r="FP178" s="53"/>
      <c r="FQ178" s="53"/>
      <c r="FR178" s="53"/>
      <c r="FS178" s="53"/>
      <c r="FT178" s="53"/>
      <c r="FU178" s="53"/>
      <c r="FV178" s="53"/>
      <c r="FW178" s="53"/>
      <c r="FX178" s="53"/>
      <c r="FY178" s="53"/>
      <c r="FZ178" s="53"/>
      <c r="GA178" s="53"/>
      <c r="GB178" s="53"/>
      <c r="GC178" s="53"/>
      <c r="GD178" s="53"/>
      <c r="GE178" s="53"/>
      <c r="GF178" s="53"/>
      <c r="GG178" s="53"/>
      <c r="GH178" s="53"/>
      <c r="GI178" s="53"/>
      <c r="GJ178" s="53"/>
      <c r="GK178" s="53"/>
      <c r="GL178" s="53"/>
      <c r="GM178" s="53"/>
      <c r="GN178" s="53"/>
      <c r="GO178" s="53"/>
      <c r="GP178" s="53"/>
      <c r="GQ178" s="53"/>
      <c r="GR178" s="53"/>
      <c r="GS178" s="53"/>
      <c r="GT178" s="53"/>
      <c r="GU178" s="53"/>
      <c r="GV178" s="53"/>
      <c r="GW178" s="53"/>
      <c r="GX178" s="53"/>
      <c r="GY178" s="53"/>
      <c r="GZ178" s="53"/>
      <c r="HA178" s="53"/>
      <c r="HB178" s="53"/>
      <c r="HC178" s="53"/>
      <c r="HD178" s="53"/>
      <c r="HE178" s="53"/>
      <c r="HF178" s="53"/>
      <c r="HG178" s="53"/>
      <c r="HH178" s="53"/>
      <c r="HI178" s="53"/>
      <c r="HJ178" s="53"/>
      <c r="HK178" s="53"/>
      <c r="HL178" s="53"/>
      <c r="HM178" s="53"/>
      <c r="HN178" s="53"/>
      <c r="HO178" s="53"/>
      <c r="HP178" s="53"/>
      <c r="HQ178" s="53"/>
      <c r="HR178" s="53"/>
      <c r="HS178" s="53"/>
      <c r="HT178" s="53"/>
      <c r="HU178" s="53"/>
      <c r="HV178" s="53"/>
      <c r="HW178" s="53"/>
      <c r="HX178" s="53"/>
      <c r="HY178" s="53"/>
      <c r="HZ178" s="53"/>
      <c r="IA178" s="53"/>
      <c r="IB178" s="53"/>
      <c r="IC178" s="53"/>
      <c r="ID178" s="53"/>
      <c r="IE178" s="53"/>
      <c r="IF178" s="53"/>
      <c r="IG178" s="53"/>
      <c r="IH178" s="53"/>
      <c r="II178" s="53"/>
      <c r="IJ178" s="53"/>
      <c r="IK178" s="53"/>
      <c r="IL178" s="53"/>
      <c r="IM178" s="53"/>
      <c r="IN178" s="53"/>
      <c r="IO178" s="53"/>
      <c r="IP178" s="53"/>
    </row>
    <row r="179" spans="1:250" ht="16.5" customHeight="1" x14ac:dyDescent="0.25">
      <c r="A179" s="969"/>
      <c r="B179" s="958"/>
      <c r="C179" s="110" t="s">
        <v>30</v>
      </c>
      <c r="D179" s="544"/>
      <c r="E179" s="948"/>
      <c r="F179" s="948"/>
      <c r="G179" s="951"/>
      <c r="H179" s="967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  <c r="BS179" s="53"/>
      <c r="BT179" s="53"/>
      <c r="BU179" s="53"/>
      <c r="BV179" s="53"/>
      <c r="BW179" s="53"/>
      <c r="BX179" s="53"/>
      <c r="BY179" s="53"/>
      <c r="BZ179" s="53"/>
      <c r="CA179" s="53"/>
      <c r="CB179" s="53"/>
      <c r="CC179" s="53"/>
      <c r="CD179" s="53"/>
      <c r="CE179" s="53"/>
      <c r="CF179" s="53"/>
      <c r="CG179" s="53"/>
      <c r="CH179" s="53"/>
      <c r="CI179" s="53"/>
      <c r="CJ179" s="53"/>
      <c r="CK179" s="53"/>
      <c r="CL179" s="53"/>
      <c r="CM179" s="53"/>
      <c r="CN179" s="53"/>
      <c r="CO179" s="53"/>
      <c r="CP179" s="53"/>
      <c r="CQ179" s="53"/>
      <c r="CR179" s="53"/>
      <c r="CS179" s="53"/>
      <c r="CT179" s="53"/>
      <c r="CU179" s="53"/>
      <c r="CV179" s="53"/>
      <c r="CW179" s="53"/>
      <c r="CX179" s="53"/>
      <c r="CY179" s="53"/>
      <c r="CZ179" s="53"/>
      <c r="DA179" s="53"/>
      <c r="DB179" s="53"/>
      <c r="DC179" s="53"/>
      <c r="DD179" s="53"/>
      <c r="DE179" s="53"/>
      <c r="DF179" s="53"/>
      <c r="DG179" s="53"/>
      <c r="DH179" s="53"/>
      <c r="DI179" s="53"/>
      <c r="DJ179" s="53"/>
      <c r="DK179" s="53"/>
      <c r="DL179" s="53"/>
      <c r="DM179" s="53"/>
      <c r="DN179" s="53"/>
      <c r="DO179" s="53"/>
      <c r="DP179" s="53"/>
      <c r="DQ179" s="53"/>
      <c r="DR179" s="53"/>
      <c r="DS179" s="53"/>
      <c r="DT179" s="53"/>
      <c r="DU179" s="53"/>
      <c r="DV179" s="53"/>
      <c r="DW179" s="53"/>
      <c r="DX179" s="53"/>
      <c r="DY179" s="53"/>
      <c r="DZ179" s="53"/>
      <c r="EA179" s="53"/>
      <c r="EB179" s="53"/>
      <c r="EC179" s="53"/>
      <c r="ED179" s="53"/>
      <c r="EE179" s="53"/>
      <c r="EF179" s="53"/>
      <c r="EG179" s="53"/>
      <c r="EH179" s="53"/>
      <c r="EI179" s="53"/>
      <c r="EJ179" s="53"/>
      <c r="EK179" s="53"/>
      <c r="EL179" s="53"/>
      <c r="EM179" s="53"/>
      <c r="EN179" s="53"/>
      <c r="EO179" s="53"/>
      <c r="EP179" s="53"/>
      <c r="EQ179" s="53"/>
      <c r="ER179" s="53"/>
      <c r="ES179" s="53"/>
      <c r="ET179" s="53"/>
      <c r="EU179" s="53"/>
      <c r="EV179" s="53"/>
      <c r="EW179" s="53"/>
      <c r="EX179" s="53"/>
      <c r="EY179" s="53"/>
      <c r="EZ179" s="53"/>
      <c r="FA179" s="53"/>
      <c r="FB179" s="53"/>
      <c r="FC179" s="53"/>
      <c r="FD179" s="53"/>
      <c r="FE179" s="53"/>
      <c r="FF179" s="53"/>
      <c r="FG179" s="53"/>
      <c r="FH179" s="53"/>
      <c r="FI179" s="53"/>
      <c r="FJ179" s="53"/>
      <c r="FK179" s="53"/>
      <c r="FL179" s="53"/>
      <c r="FM179" s="53"/>
      <c r="FN179" s="53"/>
      <c r="FO179" s="53"/>
      <c r="FP179" s="53"/>
      <c r="FQ179" s="53"/>
      <c r="FR179" s="53"/>
      <c r="FS179" s="53"/>
      <c r="FT179" s="53"/>
      <c r="FU179" s="53"/>
      <c r="FV179" s="53"/>
      <c r="FW179" s="53"/>
      <c r="FX179" s="53"/>
      <c r="FY179" s="53"/>
      <c r="FZ179" s="53"/>
      <c r="GA179" s="53"/>
      <c r="GB179" s="53"/>
      <c r="GC179" s="53"/>
      <c r="GD179" s="53"/>
      <c r="GE179" s="53"/>
      <c r="GF179" s="53"/>
      <c r="GG179" s="53"/>
      <c r="GH179" s="53"/>
      <c r="GI179" s="53"/>
      <c r="GJ179" s="53"/>
      <c r="GK179" s="53"/>
      <c r="GL179" s="53"/>
      <c r="GM179" s="53"/>
      <c r="GN179" s="53"/>
      <c r="GO179" s="53"/>
      <c r="GP179" s="53"/>
      <c r="GQ179" s="53"/>
      <c r="GR179" s="53"/>
      <c r="GS179" s="53"/>
      <c r="GT179" s="53"/>
      <c r="GU179" s="53"/>
      <c r="GV179" s="53"/>
      <c r="GW179" s="53"/>
      <c r="GX179" s="53"/>
      <c r="GY179" s="53"/>
      <c r="GZ179" s="53"/>
      <c r="HA179" s="53"/>
      <c r="HB179" s="53"/>
      <c r="HC179" s="53"/>
      <c r="HD179" s="53"/>
      <c r="HE179" s="53"/>
      <c r="HF179" s="53"/>
      <c r="HG179" s="53"/>
      <c r="HH179" s="53"/>
      <c r="HI179" s="53"/>
      <c r="HJ179" s="53"/>
      <c r="HK179" s="53"/>
      <c r="HL179" s="53"/>
      <c r="HM179" s="53"/>
      <c r="HN179" s="53"/>
      <c r="HO179" s="53"/>
      <c r="HP179" s="53"/>
      <c r="HQ179" s="53"/>
      <c r="HR179" s="53"/>
      <c r="HS179" s="53"/>
      <c r="HT179" s="53"/>
      <c r="HU179" s="53"/>
      <c r="HV179" s="53"/>
      <c r="HW179" s="53"/>
      <c r="HX179" s="53"/>
      <c r="HY179" s="53"/>
      <c r="HZ179" s="53"/>
      <c r="IA179" s="53"/>
      <c r="IB179" s="53"/>
      <c r="IC179" s="53"/>
      <c r="ID179" s="53"/>
      <c r="IE179" s="53"/>
      <c r="IF179" s="53"/>
      <c r="IG179" s="53"/>
      <c r="IH179" s="53"/>
      <c r="II179" s="53"/>
      <c r="IJ179" s="53"/>
      <c r="IK179" s="53"/>
      <c r="IL179" s="53"/>
      <c r="IM179" s="53"/>
      <c r="IN179" s="53"/>
      <c r="IO179" s="53"/>
      <c r="IP179" s="53"/>
    </row>
    <row r="180" spans="1:250" ht="12" customHeight="1" x14ac:dyDescent="0.25">
      <c r="A180" s="55"/>
      <c r="B180" s="55"/>
      <c r="C180" s="54" t="s">
        <v>34</v>
      </c>
      <c r="D180" s="55"/>
      <c r="E180" s="56"/>
      <c r="F180" s="155"/>
      <c r="G180" s="57"/>
      <c r="H180" s="57"/>
      <c r="I180" s="53"/>
      <c r="J180" s="53"/>
      <c r="K180" s="53"/>
      <c r="L180" s="53"/>
      <c r="M180" s="53"/>
      <c r="N180" s="53"/>
      <c r="O180" s="53"/>
      <c r="P180" s="53"/>
      <c r="Q180" s="53"/>
      <c r="R180" s="53"/>
      <c r="S180" s="53"/>
      <c r="T180" s="53"/>
      <c r="U180" s="53"/>
      <c r="V180" s="53"/>
      <c r="W180" s="53"/>
      <c r="X180" s="53"/>
      <c r="Y180" s="53"/>
      <c r="Z180" s="53"/>
      <c r="AA180" s="53"/>
      <c r="AB180" s="53"/>
      <c r="AC180" s="53"/>
      <c r="AD180" s="53"/>
      <c r="AE180" s="53"/>
      <c r="AF180" s="53"/>
      <c r="AG180" s="53"/>
      <c r="AH180" s="53"/>
      <c r="AI180" s="53"/>
      <c r="AJ180" s="53"/>
      <c r="AK180" s="53"/>
      <c r="AL180" s="53"/>
      <c r="AM180" s="53"/>
      <c r="AN180" s="53"/>
      <c r="AO180" s="53"/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  <c r="BB180" s="53"/>
      <c r="BC180" s="53"/>
      <c r="BD180" s="53"/>
      <c r="BE180" s="53"/>
      <c r="BF180" s="53"/>
      <c r="BG180" s="53"/>
      <c r="BH180" s="53"/>
      <c r="BI180" s="53"/>
      <c r="BJ180" s="53"/>
      <c r="BK180" s="53"/>
      <c r="BL180" s="53"/>
      <c r="BM180" s="53"/>
      <c r="BN180" s="53"/>
      <c r="BO180" s="53"/>
      <c r="BP180" s="53"/>
      <c r="BQ180" s="53"/>
      <c r="BR180" s="53"/>
      <c r="BS180" s="53"/>
      <c r="BT180" s="53"/>
      <c r="BU180" s="53"/>
      <c r="BV180" s="53"/>
      <c r="BW180" s="53"/>
      <c r="BX180" s="53"/>
      <c r="BY180" s="53"/>
      <c r="BZ180" s="53"/>
      <c r="CA180" s="53"/>
      <c r="CB180" s="53"/>
      <c r="CC180" s="53"/>
      <c r="CD180" s="53"/>
      <c r="CE180" s="53"/>
      <c r="CF180" s="53"/>
      <c r="CG180" s="53"/>
      <c r="CH180" s="53"/>
      <c r="CI180" s="53"/>
      <c r="CJ180" s="53"/>
      <c r="CK180" s="53"/>
      <c r="CL180" s="53"/>
      <c r="CM180" s="53"/>
      <c r="CN180" s="53"/>
      <c r="CO180" s="53"/>
      <c r="CP180" s="53"/>
      <c r="CQ180" s="53"/>
      <c r="CR180" s="53"/>
      <c r="CS180" s="53"/>
      <c r="CT180" s="53"/>
      <c r="CU180" s="53"/>
      <c r="CV180" s="53"/>
      <c r="CW180" s="53"/>
      <c r="CX180" s="53"/>
      <c r="CY180" s="53"/>
      <c r="CZ180" s="53"/>
      <c r="DA180" s="53"/>
      <c r="DB180" s="53"/>
      <c r="DC180" s="53"/>
      <c r="DD180" s="53"/>
      <c r="DE180" s="53"/>
      <c r="DF180" s="53"/>
      <c r="DG180" s="53"/>
      <c r="DH180" s="53"/>
      <c r="DI180" s="53"/>
      <c r="DJ180" s="53"/>
      <c r="DK180" s="53"/>
      <c r="DL180" s="53"/>
      <c r="DM180" s="53"/>
      <c r="DN180" s="53"/>
      <c r="DO180" s="53"/>
      <c r="DP180" s="53"/>
      <c r="DQ180" s="53"/>
      <c r="DR180" s="53"/>
      <c r="DS180" s="53"/>
      <c r="DT180" s="53"/>
      <c r="DU180" s="53"/>
      <c r="DV180" s="53"/>
      <c r="DW180" s="53"/>
      <c r="DX180" s="53"/>
      <c r="DY180" s="53"/>
      <c r="DZ180" s="53"/>
      <c r="EA180" s="53"/>
      <c r="EB180" s="53"/>
      <c r="EC180" s="53"/>
      <c r="ED180" s="53"/>
      <c r="EE180" s="53"/>
      <c r="EF180" s="53"/>
      <c r="EG180" s="53"/>
      <c r="EH180" s="53"/>
      <c r="EI180" s="53"/>
      <c r="EJ180" s="53"/>
      <c r="EK180" s="53"/>
      <c r="EL180" s="53"/>
      <c r="EM180" s="53"/>
      <c r="EN180" s="53"/>
      <c r="EO180" s="53"/>
      <c r="EP180" s="53"/>
      <c r="EQ180" s="53"/>
      <c r="ER180" s="53"/>
      <c r="ES180" s="53"/>
      <c r="ET180" s="53"/>
      <c r="EU180" s="53"/>
      <c r="EV180" s="53"/>
      <c r="EW180" s="53"/>
      <c r="EX180" s="53"/>
      <c r="EY180" s="53"/>
      <c r="EZ180" s="53"/>
      <c r="FA180" s="53"/>
      <c r="FB180" s="53"/>
      <c r="FC180" s="53"/>
      <c r="FD180" s="53"/>
      <c r="FE180" s="53"/>
      <c r="FF180" s="53"/>
      <c r="FG180" s="53"/>
      <c r="FH180" s="53"/>
      <c r="FI180" s="53"/>
      <c r="FJ180" s="53"/>
      <c r="FK180" s="53"/>
      <c r="FL180" s="53"/>
      <c r="FM180" s="53"/>
      <c r="FN180" s="53"/>
      <c r="FO180" s="53"/>
      <c r="FP180" s="53"/>
      <c r="FQ180" s="53"/>
      <c r="FR180" s="53"/>
      <c r="FS180" s="53"/>
      <c r="FT180" s="53"/>
      <c r="FU180" s="53"/>
      <c r="FV180" s="53"/>
      <c r="FW180" s="53"/>
      <c r="FX180" s="53"/>
      <c r="FY180" s="53"/>
      <c r="FZ180" s="53"/>
      <c r="GA180" s="53"/>
      <c r="GB180" s="53"/>
      <c r="GC180" s="53"/>
      <c r="GD180" s="53"/>
      <c r="GE180" s="53"/>
      <c r="GF180" s="53"/>
      <c r="GG180" s="53"/>
      <c r="GH180" s="53"/>
      <c r="GI180" s="53"/>
      <c r="GJ180" s="53"/>
      <c r="GK180" s="53"/>
      <c r="GL180" s="53"/>
      <c r="GM180" s="53"/>
      <c r="GN180" s="53"/>
      <c r="GO180" s="53"/>
      <c r="GP180" s="53"/>
      <c r="GQ180" s="53"/>
      <c r="GR180" s="53"/>
      <c r="GS180" s="53"/>
      <c r="GT180" s="53"/>
      <c r="GU180" s="53"/>
      <c r="GV180" s="53"/>
      <c r="GW180" s="53"/>
      <c r="GX180" s="53"/>
      <c r="GY180" s="53"/>
      <c r="GZ180" s="53"/>
      <c r="HA180" s="53"/>
      <c r="HB180" s="53"/>
      <c r="HC180" s="53"/>
      <c r="HD180" s="53"/>
      <c r="HE180" s="53"/>
      <c r="HF180" s="53"/>
      <c r="HG180" s="53"/>
      <c r="HH180" s="53"/>
      <c r="HI180" s="53"/>
      <c r="HJ180" s="53"/>
      <c r="HK180" s="53"/>
      <c r="HL180" s="53"/>
      <c r="HM180" s="53"/>
      <c r="HN180" s="53"/>
      <c r="HO180" s="53"/>
      <c r="HP180" s="53"/>
      <c r="HQ180" s="53"/>
      <c r="HR180" s="53"/>
      <c r="HS180" s="53"/>
      <c r="HT180" s="53"/>
      <c r="HU180" s="53"/>
      <c r="HV180" s="53"/>
      <c r="HW180" s="53"/>
      <c r="HX180" s="53"/>
      <c r="HY180" s="53"/>
      <c r="HZ180" s="53"/>
      <c r="IA180" s="53"/>
      <c r="IB180" s="53"/>
      <c r="IC180" s="53"/>
      <c r="ID180" s="53"/>
      <c r="IE180" s="53"/>
      <c r="IF180" s="53"/>
      <c r="IG180" s="53"/>
      <c r="IH180" s="53"/>
      <c r="II180" s="53"/>
      <c r="IJ180" s="53"/>
      <c r="IK180" s="53"/>
      <c r="IL180" s="53"/>
      <c r="IM180" s="53"/>
      <c r="IN180" s="53"/>
      <c r="IO180" s="53"/>
      <c r="IP180" s="53"/>
    </row>
    <row r="181" spans="1:250" x14ac:dyDescent="0.25">
      <c r="A181" s="191">
        <v>1</v>
      </c>
      <c r="B181" s="565">
        <v>3146</v>
      </c>
      <c r="C181" s="566" t="s">
        <v>407</v>
      </c>
      <c r="D181" s="565" t="s">
        <v>31</v>
      </c>
      <c r="E181" s="312" t="s">
        <v>102</v>
      </c>
      <c r="F181" s="312">
        <v>3.32E-2</v>
      </c>
      <c r="G181" s="567">
        <v>4.4000000000000004</v>
      </c>
      <c r="H181" s="568">
        <f>TRUNC(F181*G181,2)</f>
        <v>0.14000000000000001</v>
      </c>
    </row>
    <row r="182" spans="1:250" ht="26.25" x14ac:dyDescent="0.25">
      <c r="A182" s="191">
        <v>2</v>
      </c>
      <c r="B182" s="565">
        <v>6149</v>
      </c>
      <c r="C182" s="566" t="s">
        <v>364</v>
      </c>
      <c r="D182" s="565" t="s">
        <v>31</v>
      </c>
      <c r="E182" s="565" t="s">
        <v>102</v>
      </c>
      <c r="F182" s="312">
        <v>1</v>
      </c>
      <c r="G182" s="567">
        <v>17.25</v>
      </c>
      <c r="H182" s="568">
        <f t="shared" ref="H182:H184" si="5">TRUNC(F182*G182,2)</f>
        <v>17.25</v>
      </c>
    </row>
    <row r="183" spans="1:250" ht="26.25" x14ac:dyDescent="0.25">
      <c r="A183" s="191">
        <v>3</v>
      </c>
      <c r="B183" s="565">
        <v>88267</v>
      </c>
      <c r="C183" s="569" t="s">
        <v>406</v>
      </c>
      <c r="D183" s="565" t="s">
        <v>31</v>
      </c>
      <c r="E183" s="565" t="s">
        <v>102</v>
      </c>
      <c r="F183" s="312">
        <v>8.4500000000000006E-2</v>
      </c>
      <c r="G183" s="567">
        <v>19.88</v>
      </c>
      <c r="H183" s="568">
        <f t="shared" si="5"/>
        <v>1.67</v>
      </c>
    </row>
    <row r="184" spans="1:250" x14ac:dyDescent="0.25">
      <c r="A184" s="191">
        <v>4</v>
      </c>
      <c r="B184" s="565">
        <v>88316</v>
      </c>
      <c r="C184" s="569" t="s">
        <v>365</v>
      </c>
      <c r="D184" s="565" t="s">
        <v>31</v>
      </c>
      <c r="E184" s="565" t="s">
        <v>102</v>
      </c>
      <c r="F184" s="312">
        <v>4.8099999999999997E-2</v>
      </c>
      <c r="G184" s="567">
        <v>16.02</v>
      </c>
      <c r="H184" s="568">
        <f t="shared" si="5"/>
        <v>0.77</v>
      </c>
    </row>
    <row r="185" spans="1:250" x14ac:dyDescent="0.25">
      <c r="A185" s="960" t="s">
        <v>40</v>
      </c>
      <c r="B185" s="960"/>
      <c r="C185" s="960"/>
      <c r="D185" s="960"/>
      <c r="E185" s="960"/>
      <c r="F185" s="960"/>
      <c r="G185" s="960"/>
      <c r="H185" s="369">
        <f>SUM(H181:H184)</f>
        <v>19.829999999999998</v>
      </c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53"/>
      <c r="AH185" s="53"/>
      <c r="AI185" s="53"/>
      <c r="AJ185" s="53"/>
      <c r="AK185" s="53"/>
      <c r="AL185" s="53"/>
      <c r="AM185" s="53"/>
      <c r="AN185" s="53"/>
      <c r="AO185" s="53"/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  <c r="BB185" s="53"/>
      <c r="BC185" s="53"/>
      <c r="BD185" s="53"/>
      <c r="BE185" s="53"/>
      <c r="BF185" s="53"/>
      <c r="BG185" s="53"/>
      <c r="BH185" s="53"/>
      <c r="BI185" s="53"/>
      <c r="BJ185" s="53"/>
      <c r="BK185" s="53"/>
      <c r="BL185" s="53"/>
      <c r="BM185" s="53"/>
      <c r="BN185" s="53"/>
      <c r="BO185" s="53"/>
      <c r="BP185" s="53"/>
      <c r="BQ185" s="53"/>
      <c r="BR185" s="53"/>
      <c r="BS185" s="53"/>
      <c r="BT185" s="53"/>
      <c r="BU185" s="53"/>
      <c r="BV185" s="53"/>
      <c r="BW185" s="53"/>
      <c r="BX185" s="53"/>
      <c r="BY185" s="53"/>
      <c r="BZ185" s="53"/>
      <c r="CA185" s="53"/>
      <c r="CB185" s="53"/>
      <c r="CC185" s="53"/>
      <c r="CD185" s="53"/>
      <c r="CE185" s="53"/>
      <c r="CF185" s="53"/>
      <c r="CG185" s="53"/>
      <c r="CH185" s="53"/>
      <c r="CI185" s="53"/>
      <c r="CJ185" s="53"/>
      <c r="CK185" s="53"/>
      <c r="CL185" s="53"/>
      <c r="CM185" s="53"/>
      <c r="CN185" s="53"/>
      <c r="CO185" s="53"/>
      <c r="CP185" s="53"/>
      <c r="CQ185" s="53"/>
      <c r="CR185" s="53"/>
      <c r="CS185" s="53"/>
      <c r="CT185" s="53"/>
      <c r="CU185" s="53"/>
      <c r="CV185" s="53"/>
      <c r="CW185" s="53"/>
      <c r="CX185" s="53"/>
      <c r="CY185" s="53"/>
      <c r="CZ185" s="53"/>
      <c r="DA185" s="53"/>
      <c r="DB185" s="53"/>
      <c r="DC185" s="53"/>
      <c r="DD185" s="53"/>
      <c r="DE185" s="53"/>
      <c r="DF185" s="53"/>
      <c r="DG185" s="53"/>
      <c r="DH185" s="53"/>
      <c r="DI185" s="53"/>
      <c r="DJ185" s="53"/>
      <c r="DK185" s="53"/>
      <c r="DL185" s="53"/>
      <c r="DM185" s="53"/>
      <c r="DN185" s="53"/>
      <c r="DO185" s="53"/>
      <c r="DP185" s="53"/>
      <c r="DQ185" s="53"/>
      <c r="DR185" s="53"/>
      <c r="DS185" s="53"/>
      <c r="DT185" s="53"/>
      <c r="DU185" s="53"/>
      <c r="DV185" s="53"/>
      <c r="DW185" s="53"/>
      <c r="DX185" s="53"/>
      <c r="DY185" s="53"/>
      <c r="DZ185" s="53"/>
      <c r="EA185" s="53"/>
      <c r="EB185" s="53"/>
      <c r="EC185" s="53"/>
      <c r="ED185" s="53"/>
      <c r="EE185" s="53"/>
      <c r="EF185" s="53"/>
      <c r="EG185" s="53"/>
      <c r="EH185" s="53"/>
      <c r="EI185" s="53"/>
      <c r="EJ185" s="53"/>
      <c r="EK185" s="53"/>
      <c r="EL185" s="53"/>
      <c r="EM185" s="53"/>
      <c r="EN185" s="53"/>
      <c r="EO185" s="53"/>
      <c r="EP185" s="53"/>
      <c r="EQ185" s="53"/>
      <c r="ER185" s="53"/>
      <c r="ES185" s="53"/>
      <c r="ET185" s="53"/>
      <c r="EU185" s="53"/>
      <c r="EV185" s="53"/>
      <c r="EW185" s="53"/>
      <c r="EX185" s="53"/>
      <c r="EY185" s="53"/>
      <c r="EZ185" s="53"/>
      <c r="FA185" s="53"/>
      <c r="FB185" s="53"/>
      <c r="FC185" s="53"/>
      <c r="FD185" s="53"/>
      <c r="FE185" s="53"/>
      <c r="FF185" s="53"/>
      <c r="FG185" s="53"/>
      <c r="FH185" s="53"/>
      <c r="FI185" s="53"/>
      <c r="FJ185" s="53"/>
      <c r="FK185" s="53"/>
      <c r="FL185" s="53"/>
      <c r="FM185" s="53"/>
      <c r="FN185" s="53"/>
      <c r="FO185" s="53"/>
      <c r="FP185" s="53"/>
      <c r="FQ185" s="53"/>
      <c r="FR185" s="53"/>
      <c r="FS185" s="53"/>
      <c r="FT185" s="53"/>
      <c r="FU185" s="53"/>
      <c r="FV185" s="53"/>
      <c r="FW185" s="53"/>
      <c r="FX185" s="53"/>
      <c r="FY185" s="53"/>
      <c r="FZ185" s="53"/>
      <c r="GA185" s="53"/>
      <c r="GB185" s="53"/>
      <c r="GC185" s="53"/>
      <c r="GD185" s="53"/>
      <c r="GE185" s="53"/>
      <c r="GF185" s="53"/>
      <c r="GG185" s="53"/>
      <c r="GH185" s="53"/>
      <c r="GI185" s="53"/>
      <c r="GJ185" s="53"/>
      <c r="GK185" s="53"/>
      <c r="GL185" s="53"/>
      <c r="GM185" s="53"/>
      <c r="GN185" s="53"/>
      <c r="GO185" s="53"/>
      <c r="GP185" s="53"/>
      <c r="GQ185" s="53"/>
      <c r="GR185" s="53"/>
      <c r="GS185" s="53"/>
      <c r="GT185" s="53"/>
      <c r="GU185" s="53"/>
      <c r="GV185" s="53"/>
      <c r="GW185" s="53"/>
      <c r="GX185" s="53"/>
      <c r="GY185" s="53"/>
      <c r="GZ185" s="53"/>
      <c r="HA185" s="53"/>
      <c r="HB185" s="53"/>
      <c r="HC185" s="53"/>
      <c r="HD185" s="53"/>
      <c r="HE185" s="53"/>
      <c r="HF185" s="53"/>
      <c r="HG185" s="53"/>
      <c r="HH185" s="53"/>
      <c r="HI185" s="53"/>
      <c r="HJ185" s="53"/>
      <c r="HK185" s="53"/>
      <c r="HL185" s="53"/>
      <c r="HM185" s="53"/>
      <c r="HN185" s="53"/>
      <c r="HO185" s="53"/>
      <c r="HP185" s="53"/>
      <c r="HQ185" s="53"/>
      <c r="HR185" s="53"/>
      <c r="HS185" s="53"/>
      <c r="HT185" s="53"/>
      <c r="HU185" s="53"/>
      <c r="HV185" s="53"/>
      <c r="HW185" s="53"/>
      <c r="HX185" s="53"/>
      <c r="HY185" s="53"/>
      <c r="HZ185" s="53"/>
      <c r="IA185" s="53"/>
      <c r="IB185" s="53"/>
      <c r="IC185" s="53"/>
      <c r="ID185" s="53"/>
      <c r="IE185" s="53"/>
      <c r="IF185" s="53"/>
      <c r="IG185" s="53"/>
      <c r="IH185" s="53"/>
      <c r="II185" s="53"/>
      <c r="IJ185" s="53"/>
      <c r="IK185" s="53"/>
      <c r="IL185" s="53"/>
      <c r="IM185" s="53"/>
      <c r="IN185" s="53"/>
      <c r="IO185" s="53"/>
      <c r="IP185" s="53"/>
    </row>
    <row r="186" spans="1:250" ht="6.75" customHeight="1" x14ac:dyDescent="0.25">
      <c r="A186" s="162"/>
      <c r="B186" s="129"/>
      <c r="C186" s="129"/>
      <c r="D186" s="129"/>
      <c r="E186" s="129"/>
      <c r="F186" s="129"/>
      <c r="G186" s="163"/>
      <c r="H186" s="164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53"/>
      <c r="CZ186" s="53"/>
      <c r="DA186" s="53"/>
      <c r="DB186" s="53"/>
      <c r="DC186" s="53"/>
      <c r="DD186" s="53"/>
      <c r="DE186" s="53"/>
      <c r="DF186" s="53"/>
      <c r="DG186" s="53"/>
      <c r="DH186" s="53"/>
      <c r="DI186" s="53"/>
      <c r="DJ186" s="53"/>
      <c r="DK186" s="53"/>
      <c r="DL186" s="53"/>
      <c r="DM186" s="53"/>
      <c r="DN186" s="53"/>
      <c r="DO186" s="53"/>
      <c r="DP186" s="53"/>
      <c r="DQ186" s="53"/>
      <c r="DR186" s="53"/>
      <c r="DS186" s="53"/>
      <c r="DT186" s="53"/>
      <c r="DU186" s="53"/>
      <c r="DV186" s="53"/>
      <c r="DW186" s="53"/>
      <c r="DX186" s="53"/>
      <c r="DY186" s="53"/>
      <c r="DZ186" s="53"/>
      <c r="EA186" s="53"/>
      <c r="EB186" s="53"/>
      <c r="EC186" s="53"/>
      <c r="ED186" s="53"/>
      <c r="EE186" s="53"/>
      <c r="EF186" s="53"/>
      <c r="EG186" s="53"/>
      <c r="EH186" s="53"/>
      <c r="EI186" s="53"/>
      <c r="EJ186" s="53"/>
      <c r="EK186" s="53"/>
      <c r="EL186" s="53"/>
      <c r="EM186" s="53"/>
      <c r="EN186" s="53"/>
      <c r="EO186" s="53"/>
      <c r="EP186" s="53"/>
      <c r="EQ186" s="53"/>
      <c r="ER186" s="53"/>
      <c r="ES186" s="53"/>
      <c r="ET186" s="53"/>
      <c r="EU186" s="53"/>
      <c r="EV186" s="53"/>
      <c r="EW186" s="53"/>
      <c r="EX186" s="53"/>
      <c r="EY186" s="53"/>
      <c r="EZ186" s="53"/>
      <c r="FA186" s="53"/>
      <c r="FB186" s="53"/>
      <c r="FC186" s="53"/>
      <c r="FD186" s="53"/>
      <c r="FE186" s="53"/>
      <c r="FF186" s="53"/>
      <c r="FG186" s="53"/>
      <c r="FH186" s="53"/>
      <c r="FI186" s="53"/>
      <c r="FJ186" s="53"/>
      <c r="FK186" s="53"/>
      <c r="FL186" s="53"/>
      <c r="FM186" s="53"/>
      <c r="FN186" s="53"/>
      <c r="FO186" s="53"/>
      <c r="FP186" s="53"/>
      <c r="FQ186" s="53"/>
      <c r="FR186" s="53"/>
      <c r="FS186" s="53"/>
      <c r="FT186" s="53"/>
      <c r="FU186" s="53"/>
      <c r="FV186" s="53"/>
      <c r="FW186" s="53"/>
      <c r="FX186" s="53"/>
      <c r="FY186" s="53"/>
      <c r="FZ186" s="53"/>
      <c r="GA186" s="53"/>
      <c r="GB186" s="53"/>
      <c r="GC186" s="53"/>
      <c r="GD186" s="53"/>
      <c r="GE186" s="53"/>
      <c r="GF186" s="53"/>
      <c r="GG186" s="53"/>
      <c r="GH186" s="53"/>
      <c r="GI186" s="53"/>
      <c r="GJ186" s="53"/>
      <c r="GK186" s="53"/>
      <c r="GL186" s="53"/>
      <c r="GM186" s="53"/>
      <c r="GN186" s="53"/>
      <c r="GO186" s="53"/>
      <c r="GP186" s="53"/>
      <c r="GQ186" s="53"/>
      <c r="GR186" s="53"/>
      <c r="GS186" s="53"/>
      <c r="GT186" s="53"/>
      <c r="GU186" s="53"/>
      <c r="GV186" s="53"/>
      <c r="GW186" s="53"/>
      <c r="GX186" s="53"/>
      <c r="GY186" s="53"/>
      <c r="GZ186" s="53"/>
      <c r="HA186" s="53"/>
      <c r="HB186" s="53"/>
      <c r="HC186" s="53"/>
      <c r="HD186" s="53"/>
      <c r="HE186" s="53"/>
      <c r="HF186" s="53"/>
      <c r="HG186" s="53"/>
      <c r="HH186" s="53"/>
      <c r="HI186" s="53"/>
      <c r="HJ186" s="53"/>
      <c r="HK186" s="53"/>
      <c r="HL186" s="53"/>
      <c r="HM186" s="53"/>
      <c r="HN186" s="53"/>
      <c r="HO186" s="53"/>
      <c r="HP186" s="53"/>
      <c r="HQ186" s="53"/>
      <c r="HR186" s="53"/>
      <c r="HS186" s="53"/>
      <c r="HT186" s="53"/>
      <c r="HU186" s="53"/>
      <c r="HV186" s="53"/>
      <c r="HW186" s="53"/>
      <c r="HX186" s="53"/>
      <c r="HY186" s="53"/>
      <c r="HZ186" s="53"/>
      <c r="IA186" s="53"/>
      <c r="IB186" s="53"/>
      <c r="IC186" s="53"/>
      <c r="ID186" s="53"/>
      <c r="IE186" s="53"/>
      <c r="IF186" s="53"/>
      <c r="IG186" s="53"/>
      <c r="IH186" s="53"/>
      <c r="II186" s="53"/>
      <c r="IJ186" s="53"/>
      <c r="IK186" s="53"/>
      <c r="IL186" s="53"/>
      <c r="IM186" s="53"/>
      <c r="IN186" s="53"/>
      <c r="IO186" s="53"/>
      <c r="IP186" s="53"/>
    </row>
    <row r="187" spans="1:250" x14ac:dyDescent="0.25">
      <c r="A187" s="916"/>
      <c r="B187" s="917"/>
      <c r="C187" s="918"/>
      <c r="D187" s="919" t="s">
        <v>41</v>
      </c>
      <c r="E187" s="920"/>
      <c r="F187" s="920"/>
      <c r="G187" s="921"/>
      <c r="H187" s="126">
        <f>H185</f>
        <v>19.829999999999998</v>
      </c>
      <c r="I187" s="135" t="s">
        <v>96</v>
      </c>
      <c r="J187" s="53"/>
      <c r="K187" s="53"/>
      <c r="L187" s="53"/>
      <c r="M187" s="53"/>
      <c r="N187" s="53"/>
      <c r="O187" s="53"/>
      <c r="P187" s="53"/>
      <c r="Q187" s="53"/>
      <c r="R187" s="53"/>
      <c r="S187" s="53"/>
      <c r="T187" s="53"/>
      <c r="U187" s="53"/>
      <c r="V187" s="53"/>
      <c r="W187" s="53"/>
      <c r="X187" s="53"/>
      <c r="Y187" s="53"/>
      <c r="Z187" s="53"/>
      <c r="AA187" s="53"/>
      <c r="AB187" s="53"/>
      <c r="AC187" s="53"/>
      <c r="AD187" s="53"/>
      <c r="AE187" s="53"/>
      <c r="AF187" s="53"/>
      <c r="AG187" s="53"/>
      <c r="AH187" s="53"/>
      <c r="AI187" s="53"/>
      <c r="AJ187" s="53"/>
      <c r="AK187" s="53"/>
      <c r="AL187" s="53"/>
      <c r="AM187" s="53"/>
      <c r="AN187" s="53"/>
      <c r="AO187" s="53"/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  <c r="BB187" s="53"/>
      <c r="BC187" s="53"/>
      <c r="BD187" s="53"/>
      <c r="BE187" s="53"/>
      <c r="BF187" s="53"/>
      <c r="BG187" s="53"/>
      <c r="BH187" s="53"/>
      <c r="BI187" s="53"/>
      <c r="BJ187" s="53"/>
      <c r="BK187" s="53"/>
      <c r="BL187" s="53"/>
      <c r="BM187" s="53"/>
      <c r="BN187" s="53"/>
      <c r="BO187" s="53"/>
      <c r="BP187" s="53"/>
      <c r="BQ187" s="53"/>
      <c r="BR187" s="53"/>
      <c r="BS187" s="53"/>
      <c r="BT187" s="53"/>
      <c r="BU187" s="53"/>
      <c r="BV187" s="53"/>
      <c r="BW187" s="53"/>
      <c r="BX187" s="53"/>
      <c r="BY187" s="53"/>
      <c r="BZ187" s="53"/>
      <c r="CA187" s="53"/>
      <c r="CB187" s="53"/>
      <c r="CC187" s="53"/>
      <c r="CD187" s="53"/>
      <c r="CE187" s="53"/>
      <c r="CF187" s="53"/>
      <c r="CG187" s="53"/>
      <c r="CH187" s="53"/>
      <c r="CI187" s="53"/>
      <c r="CJ187" s="53"/>
      <c r="CK187" s="53"/>
      <c r="CL187" s="53"/>
      <c r="CM187" s="53"/>
      <c r="CN187" s="53"/>
      <c r="CO187" s="53"/>
      <c r="CP187" s="53"/>
      <c r="CQ187" s="53"/>
      <c r="CR187" s="53"/>
      <c r="CS187" s="53"/>
      <c r="CT187" s="53"/>
      <c r="CU187" s="53"/>
      <c r="CV187" s="53"/>
      <c r="CW187" s="53"/>
      <c r="CX187" s="53"/>
      <c r="CY187" s="53"/>
      <c r="CZ187" s="53"/>
      <c r="DA187" s="53"/>
      <c r="DB187" s="53"/>
      <c r="DC187" s="53"/>
      <c r="DD187" s="53"/>
      <c r="DE187" s="53"/>
      <c r="DF187" s="53"/>
      <c r="DG187" s="53"/>
      <c r="DH187" s="53"/>
      <c r="DI187" s="53"/>
      <c r="DJ187" s="53"/>
      <c r="DK187" s="53"/>
      <c r="DL187" s="53"/>
      <c r="DM187" s="53"/>
      <c r="DN187" s="53"/>
      <c r="DO187" s="53"/>
      <c r="DP187" s="53"/>
      <c r="DQ187" s="53"/>
      <c r="DR187" s="53"/>
      <c r="DS187" s="53"/>
      <c r="DT187" s="53"/>
      <c r="DU187" s="53"/>
      <c r="DV187" s="53"/>
      <c r="DW187" s="53"/>
      <c r="DX187" s="53"/>
      <c r="DY187" s="53"/>
      <c r="DZ187" s="53"/>
      <c r="EA187" s="53"/>
      <c r="EB187" s="53"/>
      <c r="EC187" s="53"/>
      <c r="ED187" s="53"/>
      <c r="EE187" s="53"/>
      <c r="EF187" s="53"/>
      <c r="EG187" s="53"/>
      <c r="EH187" s="53"/>
      <c r="EI187" s="53"/>
      <c r="EJ187" s="53"/>
      <c r="EK187" s="53"/>
      <c r="EL187" s="53"/>
      <c r="EM187" s="53"/>
      <c r="EN187" s="53"/>
      <c r="EO187" s="53"/>
      <c r="EP187" s="53"/>
      <c r="EQ187" s="53"/>
      <c r="ER187" s="53"/>
      <c r="ES187" s="53"/>
      <c r="ET187" s="53"/>
      <c r="EU187" s="53"/>
      <c r="EV187" s="53"/>
      <c r="EW187" s="53"/>
      <c r="EX187" s="53"/>
      <c r="EY187" s="53"/>
      <c r="EZ187" s="53"/>
      <c r="FA187" s="53"/>
      <c r="FB187" s="53"/>
      <c r="FC187" s="53"/>
      <c r="FD187" s="53"/>
      <c r="FE187" s="53"/>
      <c r="FF187" s="53"/>
      <c r="FG187" s="53"/>
      <c r="FH187" s="53"/>
      <c r="FI187" s="53"/>
      <c r="FJ187" s="53"/>
      <c r="FK187" s="53"/>
      <c r="FL187" s="53"/>
      <c r="FM187" s="53"/>
      <c r="FN187" s="53"/>
      <c r="FO187" s="53"/>
      <c r="FP187" s="53"/>
      <c r="FQ187" s="53"/>
      <c r="FR187" s="53"/>
      <c r="FS187" s="53"/>
      <c r="FT187" s="53"/>
      <c r="FU187" s="53"/>
      <c r="FV187" s="53"/>
      <c r="FW187" s="53"/>
      <c r="FX187" s="53"/>
      <c r="FY187" s="53"/>
      <c r="FZ187" s="53"/>
      <c r="GA187" s="53"/>
      <c r="GB187" s="53"/>
      <c r="GC187" s="53"/>
      <c r="GD187" s="53"/>
      <c r="GE187" s="53"/>
      <c r="GF187" s="53"/>
      <c r="GG187" s="53"/>
      <c r="GH187" s="53"/>
      <c r="GI187" s="53"/>
      <c r="GJ187" s="53"/>
      <c r="GK187" s="53"/>
      <c r="GL187" s="53"/>
      <c r="GM187" s="53"/>
      <c r="GN187" s="53"/>
      <c r="GO187" s="53"/>
      <c r="GP187" s="53"/>
      <c r="GQ187" s="53"/>
      <c r="GR187" s="53"/>
      <c r="GS187" s="53"/>
      <c r="GT187" s="53"/>
      <c r="GU187" s="53"/>
      <c r="GV187" s="53"/>
      <c r="GW187" s="53"/>
      <c r="GX187" s="53"/>
      <c r="GY187" s="53"/>
      <c r="GZ187" s="53"/>
      <c r="HA187" s="53"/>
      <c r="HB187" s="53"/>
      <c r="HC187" s="53"/>
      <c r="HD187" s="53"/>
      <c r="HE187" s="53"/>
      <c r="HF187" s="53"/>
      <c r="HG187" s="53"/>
      <c r="HH187" s="53"/>
      <c r="HI187" s="53"/>
      <c r="HJ187" s="53"/>
      <c r="HK187" s="53"/>
      <c r="HL187" s="53"/>
      <c r="HM187" s="53"/>
      <c r="HN187" s="53"/>
      <c r="HO187" s="53"/>
      <c r="HP187" s="53"/>
      <c r="HQ187" s="53"/>
      <c r="HR187" s="53"/>
      <c r="HS187" s="53"/>
      <c r="HT187" s="53"/>
      <c r="HU187" s="53"/>
      <c r="HV187" s="53"/>
      <c r="HW187" s="53"/>
      <c r="HX187" s="53"/>
      <c r="HY187" s="53"/>
      <c r="HZ187" s="53"/>
      <c r="IA187" s="53"/>
      <c r="IB187" s="53"/>
      <c r="IC187" s="53"/>
      <c r="ID187" s="53"/>
      <c r="IE187" s="53"/>
      <c r="IF187" s="53"/>
      <c r="IG187" s="53"/>
      <c r="IH187" s="53"/>
      <c r="II187" s="53"/>
      <c r="IJ187" s="53"/>
      <c r="IK187" s="53"/>
      <c r="IL187" s="53"/>
      <c r="IM187" s="53"/>
      <c r="IN187" s="53"/>
      <c r="IO187" s="53"/>
      <c r="IP187" s="53"/>
    </row>
    <row r="188" spans="1:250" ht="14.25" customHeight="1" x14ac:dyDescent="0.25">
      <c r="A188" s="115"/>
      <c r="D188" s="58"/>
      <c r="E188" s="58"/>
      <c r="F188" s="58"/>
      <c r="G188" s="19"/>
      <c r="H188" s="116"/>
    </row>
    <row r="189" spans="1:250" ht="22.5" customHeight="1" x14ac:dyDescent="0.25">
      <c r="A189" s="939" t="s">
        <v>563</v>
      </c>
      <c r="B189" s="940"/>
      <c r="C189" s="940"/>
      <c r="D189" s="940"/>
      <c r="E189" s="940"/>
      <c r="F189" s="940"/>
      <c r="G189" s="940"/>
      <c r="H189" s="941"/>
    </row>
    <row r="190" spans="1:250" ht="9" customHeight="1" x14ac:dyDescent="0.25">
      <c r="A190" s="149"/>
      <c r="B190" s="150"/>
      <c r="C190" s="765"/>
      <c r="D190" s="150"/>
      <c r="E190" s="150"/>
      <c r="F190" s="150"/>
      <c r="G190" s="151"/>
      <c r="H190" s="152"/>
    </row>
    <row r="191" spans="1:250" ht="12.75" customHeight="1" x14ac:dyDescent="0.25">
      <c r="A191" s="50" t="s">
        <v>5</v>
      </c>
      <c r="B191" s="51" t="s">
        <v>26</v>
      </c>
      <c r="C191" s="52" t="s">
        <v>27</v>
      </c>
      <c r="D191" s="49" t="s">
        <v>8</v>
      </c>
      <c r="E191" s="946" t="s">
        <v>32</v>
      </c>
      <c r="F191" s="946" t="s">
        <v>33</v>
      </c>
      <c r="G191" s="949" t="s">
        <v>28</v>
      </c>
      <c r="H191" s="965" t="s">
        <v>29</v>
      </c>
      <c r="I191" s="53"/>
      <c r="J191" s="53"/>
      <c r="K191" s="53"/>
      <c r="L191" s="53"/>
      <c r="M191" s="53"/>
      <c r="N191" s="53"/>
      <c r="O191" s="53"/>
      <c r="P191" s="53"/>
      <c r="Q191" s="53"/>
      <c r="R191" s="53"/>
      <c r="S191" s="53"/>
      <c r="T191" s="53"/>
      <c r="U191" s="53"/>
      <c r="V191" s="53"/>
      <c r="W191" s="53"/>
      <c r="X191" s="53"/>
      <c r="Y191" s="53"/>
      <c r="Z191" s="53"/>
      <c r="AA191" s="53"/>
      <c r="AB191" s="53"/>
      <c r="AC191" s="53"/>
      <c r="AD191" s="53"/>
      <c r="AE191" s="53"/>
      <c r="AF191" s="53"/>
      <c r="AG191" s="53"/>
      <c r="AH191" s="53"/>
      <c r="AI191" s="53"/>
      <c r="AJ191" s="53"/>
      <c r="AK191" s="53"/>
      <c r="AL191" s="53"/>
      <c r="AM191" s="53"/>
      <c r="AN191" s="53"/>
      <c r="AO191" s="53"/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  <c r="BB191" s="53"/>
      <c r="BC191" s="53"/>
      <c r="BD191" s="53"/>
      <c r="BE191" s="53"/>
      <c r="BF191" s="53"/>
      <c r="BG191" s="53"/>
      <c r="BH191" s="53"/>
      <c r="BI191" s="53"/>
      <c r="BJ191" s="53"/>
      <c r="BK191" s="53"/>
      <c r="BL191" s="53"/>
      <c r="BM191" s="53"/>
      <c r="BN191" s="53"/>
      <c r="BO191" s="53"/>
      <c r="BP191" s="53"/>
      <c r="BQ191" s="53"/>
      <c r="BR191" s="53"/>
      <c r="BS191" s="53"/>
      <c r="BT191" s="53"/>
      <c r="BU191" s="53"/>
      <c r="BV191" s="53"/>
      <c r="BW191" s="53"/>
      <c r="BX191" s="53"/>
      <c r="BY191" s="53"/>
      <c r="BZ191" s="53"/>
      <c r="CA191" s="53"/>
      <c r="CB191" s="53"/>
      <c r="CC191" s="53"/>
      <c r="CD191" s="53"/>
      <c r="CE191" s="53"/>
      <c r="CF191" s="53"/>
      <c r="CG191" s="53"/>
      <c r="CH191" s="53"/>
      <c r="CI191" s="53"/>
      <c r="CJ191" s="53"/>
      <c r="CK191" s="53"/>
      <c r="CL191" s="53"/>
      <c r="CM191" s="53"/>
      <c r="CN191" s="53"/>
      <c r="CO191" s="53"/>
      <c r="CP191" s="53"/>
      <c r="CQ191" s="53"/>
      <c r="CR191" s="53"/>
      <c r="CS191" s="53"/>
      <c r="CT191" s="53"/>
      <c r="CU191" s="53"/>
      <c r="CV191" s="53"/>
      <c r="CW191" s="53"/>
      <c r="CX191" s="53"/>
      <c r="CY191" s="53"/>
      <c r="CZ191" s="53"/>
      <c r="DA191" s="53"/>
      <c r="DB191" s="53"/>
      <c r="DC191" s="53"/>
      <c r="DD191" s="53"/>
      <c r="DE191" s="53"/>
      <c r="DF191" s="53"/>
      <c r="DG191" s="53"/>
      <c r="DH191" s="53"/>
      <c r="DI191" s="53"/>
      <c r="DJ191" s="53"/>
      <c r="DK191" s="53"/>
      <c r="DL191" s="53"/>
      <c r="DM191" s="53"/>
      <c r="DN191" s="53"/>
      <c r="DO191" s="53"/>
      <c r="DP191" s="53"/>
      <c r="DQ191" s="53"/>
      <c r="DR191" s="53"/>
      <c r="DS191" s="53"/>
      <c r="DT191" s="53"/>
      <c r="DU191" s="53"/>
      <c r="DV191" s="53"/>
      <c r="DW191" s="53"/>
      <c r="DX191" s="53"/>
      <c r="DY191" s="53"/>
      <c r="DZ191" s="53"/>
      <c r="EA191" s="53"/>
      <c r="EB191" s="53"/>
      <c r="EC191" s="53"/>
      <c r="ED191" s="53"/>
      <c r="EE191" s="53"/>
      <c r="EF191" s="53"/>
      <c r="EG191" s="53"/>
      <c r="EH191" s="53"/>
      <c r="EI191" s="53"/>
      <c r="EJ191" s="53"/>
      <c r="EK191" s="53"/>
      <c r="EL191" s="53"/>
      <c r="EM191" s="53"/>
      <c r="EN191" s="53"/>
      <c r="EO191" s="53"/>
      <c r="EP191" s="53"/>
      <c r="EQ191" s="53"/>
      <c r="ER191" s="53"/>
      <c r="ES191" s="53"/>
      <c r="ET191" s="53"/>
      <c r="EU191" s="53"/>
      <c r="EV191" s="53"/>
      <c r="EW191" s="53"/>
      <c r="EX191" s="53"/>
      <c r="EY191" s="53"/>
      <c r="EZ191" s="53"/>
      <c r="FA191" s="53"/>
      <c r="FB191" s="53"/>
      <c r="FC191" s="53"/>
      <c r="FD191" s="53"/>
      <c r="FE191" s="53"/>
      <c r="FF191" s="53"/>
      <c r="FG191" s="53"/>
      <c r="FH191" s="53"/>
      <c r="FI191" s="53"/>
      <c r="FJ191" s="53"/>
      <c r="FK191" s="53"/>
      <c r="FL191" s="53"/>
      <c r="FM191" s="53"/>
      <c r="FN191" s="53"/>
      <c r="FO191" s="53"/>
      <c r="FP191" s="53"/>
      <c r="FQ191" s="53"/>
      <c r="FR191" s="53"/>
      <c r="FS191" s="53"/>
      <c r="FT191" s="53"/>
      <c r="FU191" s="53"/>
      <c r="FV191" s="53"/>
      <c r="FW191" s="53"/>
      <c r="FX191" s="53"/>
      <c r="FY191" s="53"/>
      <c r="FZ191" s="53"/>
      <c r="GA191" s="53"/>
      <c r="GB191" s="53"/>
      <c r="GC191" s="53"/>
      <c r="GD191" s="53"/>
      <c r="GE191" s="53"/>
      <c r="GF191" s="53"/>
      <c r="GG191" s="53"/>
      <c r="GH191" s="53"/>
      <c r="GI191" s="53"/>
      <c r="GJ191" s="53"/>
      <c r="GK191" s="53"/>
      <c r="GL191" s="53"/>
      <c r="GM191" s="53"/>
      <c r="GN191" s="53"/>
      <c r="GO191" s="53"/>
      <c r="GP191" s="53"/>
      <c r="GQ191" s="53"/>
      <c r="GR191" s="53"/>
      <c r="GS191" s="53"/>
      <c r="GT191" s="53"/>
      <c r="GU191" s="53"/>
      <c r="GV191" s="53"/>
      <c r="GW191" s="53"/>
      <c r="GX191" s="53"/>
      <c r="GY191" s="53"/>
      <c r="GZ191" s="53"/>
      <c r="HA191" s="53"/>
      <c r="HB191" s="53"/>
      <c r="HC191" s="53"/>
      <c r="HD191" s="53"/>
      <c r="HE191" s="53"/>
      <c r="HF191" s="53"/>
      <c r="HG191" s="53"/>
      <c r="HH191" s="53"/>
      <c r="HI191" s="53"/>
      <c r="HJ191" s="53"/>
      <c r="HK191" s="53"/>
      <c r="HL191" s="53"/>
      <c r="HM191" s="53"/>
      <c r="HN191" s="53"/>
      <c r="HO191" s="53"/>
      <c r="HP191" s="53"/>
      <c r="HQ191" s="53"/>
      <c r="HR191" s="53"/>
      <c r="HS191" s="53"/>
      <c r="HT191" s="53"/>
      <c r="HU191" s="53"/>
      <c r="HV191" s="53"/>
      <c r="HW191" s="53"/>
      <c r="HX191" s="53"/>
      <c r="HY191" s="53"/>
      <c r="HZ191" s="53"/>
      <c r="IA191" s="53"/>
      <c r="IB191" s="53"/>
      <c r="IC191" s="53"/>
      <c r="ID191" s="53"/>
      <c r="IE191" s="53"/>
      <c r="IF191" s="53"/>
      <c r="IG191" s="53"/>
      <c r="IH191" s="53"/>
      <c r="II191" s="53"/>
      <c r="IJ191" s="53"/>
      <c r="IK191" s="53"/>
      <c r="IL191" s="53"/>
      <c r="IM191" s="53"/>
      <c r="IN191" s="53"/>
      <c r="IO191" s="53"/>
      <c r="IP191" s="53"/>
    </row>
    <row r="192" spans="1:250" ht="51.75" x14ac:dyDescent="0.25">
      <c r="A192" s="937" t="s">
        <v>378</v>
      </c>
      <c r="B192" s="957" t="s">
        <v>375</v>
      </c>
      <c r="C192" s="359" t="s">
        <v>381</v>
      </c>
      <c r="D192" s="59" t="s">
        <v>8</v>
      </c>
      <c r="E192" s="947"/>
      <c r="F192" s="947"/>
      <c r="G192" s="950"/>
      <c r="H192" s="966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53"/>
      <c r="AH192" s="53"/>
      <c r="AI192" s="53"/>
      <c r="AJ192" s="53"/>
      <c r="AK192" s="53"/>
      <c r="AL192" s="53"/>
      <c r="AM192" s="53"/>
      <c r="AN192" s="53"/>
      <c r="AO192" s="53"/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  <c r="BB192" s="53"/>
      <c r="BC192" s="53"/>
      <c r="BD192" s="53"/>
      <c r="BE192" s="53"/>
      <c r="BF192" s="53"/>
      <c r="BG192" s="53"/>
      <c r="BH192" s="53"/>
      <c r="BI192" s="53"/>
      <c r="BJ192" s="53"/>
      <c r="BK192" s="53"/>
      <c r="BL192" s="53"/>
      <c r="BM192" s="53"/>
      <c r="BN192" s="53"/>
      <c r="BO192" s="53"/>
      <c r="BP192" s="53"/>
      <c r="BQ192" s="53"/>
      <c r="BR192" s="53"/>
      <c r="BS192" s="53"/>
      <c r="BT192" s="53"/>
      <c r="BU192" s="53"/>
      <c r="BV192" s="53"/>
      <c r="BW192" s="53"/>
      <c r="BX192" s="53"/>
      <c r="BY192" s="53"/>
      <c r="BZ192" s="53"/>
      <c r="CA192" s="53"/>
      <c r="CB192" s="53"/>
      <c r="CC192" s="53"/>
      <c r="CD192" s="53"/>
      <c r="CE192" s="53"/>
      <c r="CF192" s="53"/>
      <c r="CG192" s="53"/>
      <c r="CH192" s="53"/>
      <c r="CI192" s="53"/>
      <c r="CJ192" s="53"/>
      <c r="CK192" s="53"/>
      <c r="CL192" s="53"/>
      <c r="CM192" s="53"/>
      <c r="CN192" s="53"/>
      <c r="CO192" s="53"/>
      <c r="CP192" s="53"/>
      <c r="CQ192" s="53"/>
      <c r="CR192" s="53"/>
      <c r="CS192" s="53"/>
      <c r="CT192" s="53"/>
      <c r="CU192" s="53"/>
      <c r="CV192" s="53"/>
      <c r="CW192" s="53"/>
      <c r="CX192" s="53"/>
      <c r="CY192" s="53"/>
      <c r="CZ192" s="53"/>
      <c r="DA192" s="53"/>
      <c r="DB192" s="53"/>
      <c r="DC192" s="53"/>
      <c r="DD192" s="53"/>
      <c r="DE192" s="53"/>
      <c r="DF192" s="53"/>
      <c r="DG192" s="53"/>
      <c r="DH192" s="53"/>
      <c r="DI192" s="53"/>
      <c r="DJ192" s="53"/>
      <c r="DK192" s="53"/>
      <c r="DL192" s="53"/>
      <c r="DM192" s="53"/>
      <c r="DN192" s="53"/>
      <c r="DO192" s="53"/>
      <c r="DP192" s="53"/>
      <c r="DQ192" s="53"/>
      <c r="DR192" s="53"/>
      <c r="DS192" s="53"/>
      <c r="DT192" s="53"/>
      <c r="DU192" s="53"/>
      <c r="DV192" s="53"/>
      <c r="DW192" s="53"/>
      <c r="DX192" s="53"/>
      <c r="DY192" s="53"/>
      <c r="DZ192" s="53"/>
      <c r="EA192" s="53"/>
      <c r="EB192" s="53"/>
      <c r="EC192" s="53"/>
      <c r="ED192" s="53"/>
      <c r="EE192" s="53"/>
      <c r="EF192" s="53"/>
      <c r="EG192" s="53"/>
      <c r="EH192" s="53"/>
      <c r="EI192" s="53"/>
      <c r="EJ192" s="53"/>
      <c r="EK192" s="53"/>
      <c r="EL192" s="53"/>
      <c r="EM192" s="53"/>
      <c r="EN192" s="53"/>
      <c r="EO192" s="53"/>
      <c r="EP192" s="53"/>
      <c r="EQ192" s="53"/>
      <c r="ER192" s="53"/>
      <c r="ES192" s="53"/>
      <c r="ET192" s="53"/>
      <c r="EU192" s="53"/>
      <c r="EV192" s="53"/>
      <c r="EW192" s="53"/>
      <c r="EX192" s="53"/>
      <c r="EY192" s="53"/>
      <c r="EZ192" s="53"/>
      <c r="FA192" s="53"/>
      <c r="FB192" s="53"/>
      <c r="FC192" s="53"/>
      <c r="FD192" s="53"/>
      <c r="FE192" s="53"/>
      <c r="FF192" s="53"/>
      <c r="FG192" s="53"/>
      <c r="FH192" s="53"/>
      <c r="FI192" s="53"/>
      <c r="FJ192" s="53"/>
      <c r="FK192" s="53"/>
      <c r="FL192" s="53"/>
      <c r="FM192" s="53"/>
      <c r="FN192" s="53"/>
      <c r="FO192" s="53"/>
      <c r="FP192" s="53"/>
      <c r="FQ192" s="53"/>
      <c r="FR192" s="53"/>
      <c r="FS192" s="53"/>
      <c r="FT192" s="53"/>
      <c r="FU192" s="53"/>
      <c r="FV192" s="53"/>
      <c r="FW192" s="53"/>
      <c r="FX192" s="53"/>
      <c r="FY192" s="53"/>
      <c r="FZ192" s="53"/>
      <c r="GA192" s="53"/>
      <c r="GB192" s="53"/>
      <c r="GC192" s="53"/>
      <c r="GD192" s="53"/>
      <c r="GE192" s="53"/>
      <c r="GF192" s="53"/>
      <c r="GG192" s="53"/>
      <c r="GH192" s="53"/>
      <c r="GI192" s="53"/>
      <c r="GJ192" s="53"/>
      <c r="GK192" s="53"/>
      <c r="GL192" s="53"/>
      <c r="GM192" s="53"/>
      <c r="GN192" s="53"/>
      <c r="GO192" s="53"/>
      <c r="GP192" s="53"/>
      <c r="GQ192" s="53"/>
      <c r="GR192" s="53"/>
      <c r="GS192" s="53"/>
      <c r="GT192" s="53"/>
      <c r="GU192" s="53"/>
      <c r="GV192" s="53"/>
      <c r="GW192" s="53"/>
      <c r="GX192" s="53"/>
      <c r="GY192" s="53"/>
      <c r="GZ192" s="53"/>
      <c r="HA192" s="53"/>
      <c r="HB192" s="53"/>
      <c r="HC192" s="53"/>
      <c r="HD192" s="53"/>
      <c r="HE192" s="53"/>
      <c r="HF192" s="53"/>
      <c r="HG192" s="53"/>
      <c r="HH192" s="53"/>
      <c r="HI192" s="53"/>
      <c r="HJ192" s="53"/>
      <c r="HK192" s="53"/>
      <c r="HL192" s="53"/>
      <c r="HM192" s="53"/>
      <c r="HN192" s="53"/>
      <c r="HO192" s="53"/>
      <c r="HP192" s="53"/>
      <c r="HQ192" s="53"/>
      <c r="HR192" s="53"/>
      <c r="HS192" s="53"/>
      <c r="HT192" s="53"/>
      <c r="HU192" s="53"/>
      <c r="HV192" s="53"/>
      <c r="HW192" s="53"/>
      <c r="HX192" s="53"/>
      <c r="HY192" s="53"/>
      <c r="HZ192" s="53"/>
      <c r="IA192" s="53"/>
      <c r="IB192" s="53"/>
      <c r="IC192" s="53"/>
      <c r="ID192" s="53"/>
      <c r="IE192" s="53"/>
      <c r="IF192" s="53"/>
      <c r="IG192" s="53"/>
      <c r="IH192" s="53"/>
      <c r="II192" s="53"/>
      <c r="IJ192" s="53"/>
      <c r="IK192" s="53"/>
      <c r="IL192" s="53"/>
      <c r="IM192" s="53"/>
      <c r="IN192" s="53"/>
      <c r="IO192" s="53"/>
      <c r="IP192" s="53"/>
    </row>
    <row r="193" spans="1:250" ht="8.25" customHeight="1" x14ac:dyDescent="0.25">
      <c r="A193" s="938"/>
      <c r="B193" s="958"/>
      <c r="C193" s="110" t="s">
        <v>30</v>
      </c>
      <c r="D193" s="544"/>
      <c r="E193" s="948"/>
      <c r="F193" s="948"/>
      <c r="G193" s="951"/>
      <c r="H193" s="967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53"/>
      <c r="AH193" s="53"/>
      <c r="AI193" s="53"/>
      <c r="AJ193" s="53"/>
      <c r="AK193" s="53"/>
      <c r="AL193" s="53"/>
      <c r="AM193" s="53"/>
      <c r="AN193" s="53"/>
      <c r="AO193" s="53"/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  <c r="BB193" s="53"/>
      <c r="BC193" s="53"/>
      <c r="BD193" s="53"/>
      <c r="BE193" s="53"/>
      <c r="BF193" s="53"/>
      <c r="BG193" s="53"/>
      <c r="BH193" s="53"/>
      <c r="BI193" s="53"/>
      <c r="BJ193" s="53"/>
      <c r="BK193" s="53"/>
      <c r="BL193" s="53"/>
      <c r="BM193" s="53"/>
      <c r="BN193" s="53"/>
      <c r="BO193" s="53"/>
      <c r="BP193" s="53"/>
      <c r="BQ193" s="53"/>
      <c r="BR193" s="53"/>
      <c r="BS193" s="53"/>
      <c r="BT193" s="53"/>
      <c r="BU193" s="53"/>
      <c r="BV193" s="53"/>
      <c r="BW193" s="53"/>
      <c r="BX193" s="53"/>
      <c r="BY193" s="53"/>
      <c r="BZ193" s="53"/>
      <c r="CA193" s="53"/>
      <c r="CB193" s="53"/>
      <c r="CC193" s="53"/>
      <c r="CD193" s="53"/>
      <c r="CE193" s="53"/>
      <c r="CF193" s="53"/>
      <c r="CG193" s="53"/>
      <c r="CH193" s="53"/>
      <c r="CI193" s="53"/>
      <c r="CJ193" s="53"/>
      <c r="CK193" s="53"/>
      <c r="CL193" s="53"/>
      <c r="CM193" s="53"/>
      <c r="CN193" s="53"/>
      <c r="CO193" s="53"/>
      <c r="CP193" s="53"/>
      <c r="CQ193" s="53"/>
      <c r="CR193" s="53"/>
      <c r="CS193" s="53"/>
      <c r="CT193" s="53"/>
      <c r="CU193" s="53"/>
      <c r="CV193" s="53"/>
      <c r="CW193" s="53"/>
      <c r="CX193" s="53"/>
      <c r="CY193" s="53"/>
      <c r="CZ193" s="53"/>
      <c r="DA193" s="53"/>
      <c r="DB193" s="53"/>
      <c r="DC193" s="53"/>
      <c r="DD193" s="53"/>
      <c r="DE193" s="53"/>
      <c r="DF193" s="53"/>
      <c r="DG193" s="53"/>
      <c r="DH193" s="53"/>
      <c r="DI193" s="53"/>
      <c r="DJ193" s="53"/>
      <c r="DK193" s="53"/>
      <c r="DL193" s="53"/>
      <c r="DM193" s="53"/>
      <c r="DN193" s="53"/>
      <c r="DO193" s="53"/>
      <c r="DP193" s="53"/>
      <c r="DQ193" s="53"/>
      <c r="DR193" s="53"/>
      <c r="DS193" s="53"/>
      <c r="DT193" s="53"/>
      <c r="DU193" s="53"/>
      <c r="DV193" s="53"/>
      <c r="DW193" s="53"/>
      <c r="DX193" s="53"/>
      <c r="DY193" s="53"/>
      <c r="DZ193" s="53"/>
      <c r="EA193" s="53"/>
      <c r="EB193" s="53"/>
      <c r="EC193" s="53"/>
      <c r="ED193" s="53"/>
      <c r="EE193" s="53"/>
      <c r="EF193" s="53"/>
      <c r="EG193" s="53"/>
      <c r="EH193" s="53"/>
      <c r="EI193" s="53"/>
      <c r="EJ193" s="53"/>
      <c r="EK193" s="53"/>
      <c r="EL193" s="53"/>
      <c r="EM193" s="53"/>
      <c r="EN193" s="53"/>
      <c r="EO193" s="53"/>
      <c r="EP193" s="53"/>
      <c r="EQ193" s="53"/>
      <c r="ER193" s="53"/>
      <c r="ES193" s="53"/>
      <c r="ET193" s="53"/>
      <c r="EU193" s="53"/>
      <c r="EV193" s="53"/>
      <c r="EW193" s="53"/>
      <c r="EX193" s="53"/>
      <c r="EY193" s="53"/>
      <c r="EZ193" s="53"/>
      <c r="FA193" s="53"/>
      <c r="FB193" s="53"/>
      <c r="FC193" s="53"/>
      <c r="FD193" s="53"/>
      <c r="FE193" s="53"/>
      <c r="FF193" s="53"/>
      <c r="FG193" s="53"/>
      <c r="FH193" s="53"/>
      <c r="FI193" s="53"/>
      <c r="FJ193" s="53"/>
      <c r="FK193" s="53"/>
      <c r="FL193" s="53"/>
      <c r="FM193" s="53"/>
      <c r="FN193" s="53"/>
      <c r="FO193" s="53"/>
      <c r="FP193" s="53"/>
      <c r="FQ193" s="53"/>
      <c r="FR193" s="53"/>
      <c r="FS193" s="53"/>
      <c r="FT193" s="53"/>
      <c r="FU193" s="53"/>
      <c r="FV193" s="53"/>
      <c r="FW193" s="53"/>
      <c r="FX193" s="53"/>
      <c r="FY193" s="53"/>
      <c r="FZ193" s="53"/>
      <c r="GA193" s="53"/>
      <c r="GB193" s="53"/>
      <c r="GC193" s="53"/>
      <c r="GD193" s="53"/>
      <c r="GE193" s="53"/>
      <c r="GF193" s="53"/>
      <c r="GG193" s="53"/>
      <c r="GH193" s="53"/>
      <c r="GI193" s="53"/>
      <c r="GJ193" s="53"/>
      <c r="GK193" s="53"/>
      <c r="GL193" s="53"/>
      <c r="GM193" s="53"/>
      <c r="GN193" s="53"/>
      <c r="GO193" s="53"/>
      <c r="GP193" s="53"/>
      <c r="GQ193" s="53"/>
      <c r="GR193" s="53"/>
      <c r="GS193" s="53"/>
      <c r="GT193" s="53"/>
      <c r="GU193" s="53"/>
      <c r="GV193" s="53"/>
      <c r="GW193" s="53"/>
      <c r="GX193" s="53"/>
      <c r="GY193" s="53"/>
      <c r="GZ193" s="53"/>
      <c r="HA193" s="53"/>
      <c r="HB193" s="53"/>
      <c r="HC193" s="53"/>
      <c r="HD193" s="53"/>
      <c r="HE193" s="53"/>
      <c r="HF193" s="53"/>
      <c r="HG193" s="53"/>
      <c r="HH193" s="53"/>
      <c r="HI193" s="53"/>
      <c r="HJ193" s="53"/>
      <c r="HK193" s="53"/>
      <c r="HL193" s="53"/>
      <c r="HM193" s="53"/>
      <c r="HN193" s="53"/>
      <c r="HO193" s="53"/>
      <c r="HP193" s="53"/>
      <c r="HQ193" s="53"/>
      <c r="HR193" s="53"/>
      <c r="HS193" s="53"/>
      <c r="HT193" s="53"/>
      <c r="HU193" s="53"/>
      <c r="HV193" s="53"/>
      <c r="HW193" s="53"/>
      <c r="HX193" s="53"/>
      <c r="HY193" s="53"/>
      <c r="HZ193" s="53"/>
      <c r="IA193" s="53"/>
      <c r="IB193" s="53"/>
      <c r="IC193" s="53"/>
      <c r="ID193" s="53"/>
      <c r="IE193" s="53"/>
      <c r="IF193" s="53"/>
      <c r="IG193" s="53"/>
      <c r="IH193" s="53"/>
      <c r="II193" s="53"/>
      <c r="IJ193" s="53"/>
      <c r="IK193" s="53"/>
      <c r="IL193" s="53"/>
      <c r="IM193" s="53"/>
      <c r="IN193" s="53"/>
      <c r="IO193" s="53"/>
      <c r="IP193" s="53"/>
    </row>
    <row r="194" spans="1:250" ht="12" customHeight="1" x14ac:dyDescent="0.25">
      <c r="A194" s="55"/>
      <c r="B194" s="55"/>
      <c r="C194" s="54" t="s">
        <v>34</v>
      </c>
      <c r="D194" s="55"/>
      <c r="E194" s="56"/>
      <c r="F194" s="155"/>
      <c r="G194" s="57"/>
      <c r="H194" s="57"/>
      <c r="I194" s="53"/>
      <c r="J194" s="53"/>
      <c r="K194" s="53"/>
      <c r="L194" s="53"/>
      <c r="M194" s="53"/>
      <c r="N194" s="53"/>
      <c r="O194" s="53"/>
      <c r="P194" s="53"/>
      <c r="Q194" s="53"/>
      <c r="R194" s="53"/>
      <c r="S194" s="53"/>
      <c r="T194" s="53"/>
      <c r="U194" s="53"/>
      <c r="V194" s="53"/>
      <c r="W194" s="53"/>
      <c r="X194" s="53"/>
      <c r="Y194" s="53"/>
      <c r="Z194" s="53"/>
      <c r="AA194" s="53"/>
      <c r="AB194" s="53"/>
      <c r="AC194" s="53"/>
      <c r="AD194" s="53"/>
      <c r="AE194" s="53"/>
      <c r="AF194" s="53"/>
      <c r="AG194" s="53"/>
      <c r="AH194" s="53"/>
      <c r="AI194" s="53"/>
      <c r="AJ194" s="53"/>
      <c r="AK194" s="53"/>
      <c r="AL194" s="53"/>
      <c r="AM194" s="53"/>
      <c r="AN194" s="53"/>
      <c r="AO194" s="53"/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  <c r="BB194" s="53"/>
      <c r="BC194" s="53"/>
      <c r="BD194" s="5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53"/>
      <c r="BU194" s="53"/>
      <c r="BV194" s="53"/>
      <c r="BW194" s="53"/>
      <c r="BX194" s="53"/>
      <c r="BY194" s="53"/>
      <c r="BZ194" s="53"/>
      <c r="CA194" s="53"/>
      <c r="CB194" s="53"/>
      <c r="CC194" s="53"/>
      <c r="CD194" s="53"/>
      <c r="CE194" s="53"/>
      <c r="CF194" s="53"/>
      <c r="CG194" s="53"/>
      <c r="CH194" s="53"/>
      <c r="CI194" s="53"/>
      <c r="CJ194" s="53"/>
      <c r="CK194" s="53"/>
      <c r="CL194" s="53"/>
      <c r="CM194" s="53"/>
      <c r="CN194" s="53"/>
      <c r="CO194" s="53"/>
      <c r="CP194" s="53"/>
      <c r="CQ194" s="53"/>
      <c r="CR194" s="53"/>
      <c r="CS194" s="53"/>
      <c r="CT194" s="53"/>
      <c r="CU194" s="53"/>
      <c r="CV194" s="53"/>
      <c r="CW194" s="53"/>
      <c r="CX194" s="53"/>
      <c r="CY194" s="53"/>
      <c r="CZ194" s="53"/>
      <c r="DA194" s="53"/>
      <c r="DB194" s="53"/>
      <c r="DC194" s="53"/>
      <c r="DD194" s="53"/>
      <c r="DE194" s="53"/>
      <c r="DF194" s="53"/>
      <c r="DG194" s="53"/>
      <c r="DH194" s="53"/>
      <c r="DI194" s="53"/>
      <c r="DJ194" s="53"/>
      <c r="DK194" s="53"/>
      <c r="DL194" s="53"/>
      <c r="DM194" s="53"/>
      <c r="DN194" s="53"/>
      <c r="DO194" s="53"/>
      <c r="DP194" s="53"/>
      <c r="DQ194" s="53"/>
      <c r="DR194" s="53"/>
      <c r="DS194" s="53"/>
      <c r="DT194" s="53"/>
      <c r="DU194" s="53"/>
      <c r="DV194" s="53"/>
      <c r="DW194" s="53"/>
      <c r="DX194" s="53"/>
      <c r="DY194" s="53"/>
      <c r="DZ194" s="53"/>
      <c r="EA194" s="53"/>
      <c r="EB194" s="53"/>
      <c r="EC194" s="53"/>
      <c r="ED194" s="53"/>
      <c r="EE194" s="53"/>
      <c r="EF194" s="53"/>
      <c r="EG194" s="53"/>
      <c r="EH194" s="53"/>
      <c r="EI194" s="53"/>
      <c r="EJ194" s="53"/>
      <c r="EK194" s="53"/>
      <c r="EL194" s="53"/>
      <c r="EM194" s="53"/>
      <c r="EN194" s="53"/>
      <c r="EO194" s="53"/>
      <c r="EP194" s="53"/>
      <c r="EQ194" s="53"/>
      <c r="ER194" s="53"/>
      <c r="ES194" s="53"/>
      <c r="ET194" s="53"/>
      <c r="EU194" s="53"/>
      <c r="EV194" s="53"/>
      <c r="EW194" s="53"/>
      <c r="EX194" s="53"/>
      <c r="EY194" s="53"/>
      <c r="EZ194" s="53"/>
      <c r="FA194" s="53"/>
      <c r="FB194" s="53"/>
      <c r="FC194" s="53"/>
      <c r="FD194" s="53"/>
      <c r="FE194" s="53"/>
      <c r="FF194" s="53"/>
      <c r="FG194" s="53"/>
      <c r="FH194" s="53"/>
      <c r="FI194" s="53"/>
      <c r="FJ194" s="53"/>
      <c r="FK194" s="53"/>
      <c r="FL194" s="53"/>
      <c r="FM194" s="53"/>
      <c r="FN194" s="53"/>
      <c r="FO194" s="53"/>
      <c r="FP194" s="53"/>
      <c r="FQ194" s="53"/>
      <c r="FR194" s="53"/>
      <c r="FS194" s="53"/>
      <c r="FT194" s="53"/>
      <c r="FU194" s="53"/>
      <c r="FV194" s="53"/>
      <c r="FW194" s="53"/>
      <c r="FX194" s="53"/>
      <c r="FY194" s="53"/>
      <c r="FZ194" s="53"/>
      <c r="GA194" s="53"/>
      <c r="GB194" s="53"/>
      <c r="GC194" s="53"/>
      <c r="GD194" s="53"/>
      <c r="GE194" s="53"/>
      <c r="GF194" s="53"/>
      <c r="GG194" s="53"/>
      <c r="GH194" s="53"/>
      <c r="GI194" s="53"/>
      <c r="GJ194" s="53"/>
      <c r="GK194" s="53"/>
      <c r="GL194" s="53"/>
      <c r="GM194" s="53"/>
      <c r="GN194" s="53"/>
      <c r="GO194" s="53"/>
      <c r="GP194" s="53"/>
      <c r="GQ194" s="53"/>
      <c r="GR194" s="53"/>
      <c r="GS194" s="53"/>
      <c r="GT194" s="53"/>
      <c r="GU194" s="53"/>
      <c r="GV194" s="53"/>
      <c r="GW194" s="53"/>
      <c r="GX194" s="53"/>
      <c r="GY194" s="53"/>
      <c r="GZ194" s="53"/>
      <c r="HA194" s="53"/>
      <c r="HB194" s="53"/>
      <c r="HC194" s="53"/>
      <c r="HD194" s="53"/>
      <c r="HE194" s="53"/>
      <c r="HF194" s="53"/>
      <c r="HG194" s="53"/>
      <c r="HH194" s="53"/>
      <c r="HI194" s="53"/>
      <c r="HJ194" s="53"/>
      <c r="HK194" s="53"/>
      <c r="HL194" s="53"/>
      <c r="HM194" s="53"/>
      <c r="HN194" s="53"/>
      <c r="HO194" s="53"/>
      <c r="HP194" s="53"/>
      <c r="HQ194" s="53"/>
      <c r="HR194" s="53"/>
      <c r="HS194" s="53"/>
      <c r="HT194" s="53"/>
      <c r="HU194" s="53"/>
      <c r="HV194" s="53"/>
      <c r="HW194" s="53"/>
      <c r="HX194" s="53"/>
      <c r="HY194" s="53"/>
      <c r="HZ194" s="53"/>
      <c r="IA194" s="53"/>
      <c r="IB194" s="53"/>
      <c r="IC194" s="53"/>
      <c r="ID194" s="53"/>
      <c r="IE194" s="53"/>
      <c r="IF194" s="53"/>
      <c r="IG194" s="53"/>
      <c r="IH194" s="53"/>
      <c r="II194" s="53"/>
      <c r="IJ194" s="53"/>
      <c r="IK194" s="53"/>
      <c r="IL194" s="53"/>
      <c r="IM194" s="53"/>
      <c r="IN194" s="53"/>
      <c r="IO194" s="53"/>
      <c r="IP194" s="53"/>
    </row>
    <row r="195" spans="1:250" ht="27" customHeight="1" x14ac:dyDescent="0.25">
      <c r="A195" s="570">
        <v>1</v>
      </c>
      <c r="B195" s="63">
        <v>1030</v>
      </c>
      <c r="C195" s="569" t="s">
        <v>366</v>
      </c>
      <c r="D195" s="571" t="s">
        <v>8</v>
      </c>
      <c r="E195" s="63">
        <v>1</v>
      </c>
      <c r="F195" s="63">
        <v>1</v>
      </c>
      <c r="G195" s="178">
        <v>49.8</v>
      </c>
      <c r="H195" s="178">
        <f>TRUNC(F195*G195,2)</f>
        <v>49.8</v>
      </c>
    </row>
    <row r="196" spans="1:250" ht="25.5" x14ac:dyDescent="0.25">
      <c r="A196" s="63">
        <v>2</v>
      </c>
      <c r="B196" s="63">
        <v>12613</v>
      </c>
      <c r="C196" s="352" t="s">
        <v>367</v>
      </c>
      <c r="D196" s="571" t="s">
        <v>8</v>
      </c>
      <c r="E196" s="63">
        <v>1</v>
      </c>
      <c r="F196" s="63">
        <v>1</v>
      </c>
      <c r="G196" s="178">
        <v>23.82</v>
      </c>
      <c r="H196" s="178">
        <f t="shared" ref="H196:H201" si="6">TRUNC(F196*G196,2)</f>
        <v>23.82</v>
      </c>
    </row>
    <row r="197" spans="1:250" ht="18.75" customHeight="1" x14ac:dyDescent="0.25">
      <c r="A197" s="63">
        <v>3</v>
      </c>
      <c r="B197" s="63">
        <v>6140</v>
      </c>
      <c r="C197" s="174" t="s">
        <v>368</v>
      </c>
      <c r="D197" s="571" t="s">
        <v>8</v>
      </c>
      <c r="E197" s="63">
        <v>1</v>
      </c>
      <c r="F197" s="63">
        <v>1</v>
      </c>
      <c r="G197" s="178">
        <v>4.33</v>
      </c>
      <c r="H197" s="178">
        <f t="shared" si="6"/>
        <v>4.33</v>
      </c>
    </row>
    <row r="198" spans="1:250" ht="26.25" x14ac:dyDescent="0.25">
      <c r="A198" s="63">
        <v>4</v>
      </c>
      <c r="B198" s="63">
        <v>7583</v>
      </c>
      <c r="C198" s="569" t="s">
        <v>369</v>
      </c>
      <c r="D198" s="571" t="s">
        <v>8</v>
      </c>
      <c r="E198" s="63">
        <v>4</v>
      </c>
      <c r="F198" s="63">
        <v>4</v>
      </c>
      <c r="G198" s="178">
        <v>0.54</v>
      </c>
      <c r="H198" s="178">
        <f t="shared" si="6"/>
        <v>2.16</v>
      </c>
    </row>
    <row r="199" spans="1:250" ht="26.25" x14ac:dyDescent="0.25">
      <c r="A199" s="63">
        <v>5</v>
      </c>
      <c r="B199" s="63">
        <v>88316</v>
      </c>
      <c r="C199" s="569" t="s">
        <v>370</v>
      </c>
      <c r="D199" s="571" t="s">
        <v>31</v>
      </c>
      <c r="E199" s="63">
        <v>1.45</v>
      </c>
      <c r="F199" s="63">
        <v>1.45</v>
      </c>
      <c r="G199" s="178">
        <v>16.02</v>
      </c>
      <c r="H199" s="178">
        <f t="shared" si="6"/>
        <v>23.22</v>
      </c>
    </row>
    <row r="200" spans="1:250" ht="26.25" x14ac:dyDescent="0.25">
      <c r="A200" s="63">
        <v>6</v>
      </c>
      <c r="B200" s="63">
        <v>88267</v>
      </c>
      <c r="C200" s="569" t="s">
        <v>371</v>
      </c>
      <c r="D200" s="571" t="s">
        <v>31</v>
      </c>
      <c r="E200" s="63">
        <v>1.45</v>
      </c>
      <c r="F200" s="63">
        <v>1.45</v>
      </c>
      <c r="G200" s="178">
        <v>19.88</v>
      </c>
      <c r="H200" s="178">
        <f t="shared" si="6"/>
        <v>28.82</v>
      </c>
    </row>
    <row r="201" spans="1:250" ht="17.25" customHeight="1" x14ac:dyDescent="0.25">
      <c r="A201" s="63">
        <v>7</v>
      </c>
      <c r="B201" s="63">
        <v>11681</v>
      </c>
      <c r="C201" s="352" t="s">
        <v>372</v>
      </c>
      <c r="D201" s="571" t="s">
        <v>8</v>
      </c>
      <c r="E201" s="63">
        <v>1</v>
      </c>
      <c r="F201" s="63">
        <v>1</v>
      </c>
      <c r="G201" s="178">
        <v>9.84</v>
      </c>
      <c r="H201" s="178">
        <f t="shared" si="6"/>
        <v>9.84</v>
      </c>
    </row>
    <row r="202" spans="1:250" x14ac:dyDescent="0.25">
      <c r="A202" s="960" t="s">
        <v>40</v>
      </c>
      <c r="B202" s="960"/>
      <c r="C202" s="960"/>
      <c r="D202" s="960"/>
      <c r="E202" s="960"/>
      <c r="F202" s="960"/>
      <c r="G202" s="960"/>
      <c r="H202" s="369">
        <f>SUM(H195:H201)</f>
        <v>141.99</v>
      </c>
      <c r="I202" s="53" t="s">
        <v>96</v>
      </c>
      <c r="J202" s="53"/>
      <c r="K202" s="53"/>
      <c r="L202" s="53"/>
      <c r="M202" s="53"/>
      <c r="N202" s="53"/>
      <c r="O202" s="53"/>
      <c r="P202" s="53"/>
      <c r="Q202" s="53"/>
      <c r="R202" s="53"/>
      <c r="S202" s="53"/>
      <c r="T202" s="53"/>
      <c r="U202" s="53"/>
      <c r="V202" s="53"/>
      <c r="W202" s="53"/>
      <c r="X202" s="53"/>
      <c r="Y202" s="53"/>
      <c r="Z202" s="53"/>
      <c r="AA202" s="53"/>
      <c r="AB202" s="53"/>
      <c r="AC202" s="53"/>
      <c r="AD202" s="53"/>
      <c r="AE202" s="53"/>
      <c r="AF202" s="53"/>
      <c r="AG202" s="53"/>
      <c r="AH202" s="53"/>
      <c r="AI202" s="53"/>
      <c r="AJ202" s="53"/>
      <c r="AK202" s="53"/>
      <c r="AL202" s="53"/>
      <c r="AM202" s="53"/>
      <c r="AN202" s="53"/>
      <c r="AO202" s="53"/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  <c r="BB202" s="53"/>
      <c r="BC202" s="53"/>
      <c r="BD202" s="53"/>
      <c r="BE202" s="53"/>
      <c r="BF202" s="53"/>
      <c r="BG202" s="53"/>
      <c r="BH202" s="53"/>
      <c r="BI202" s="53"/>
      <c r="BJ202" s="53"/>
      <c r="BK202" s="53"/>
      <c r="BL202" s="53"/>
      <c r="BM202" s="53"/>
      <c r="BN202" s="53"/>
      <c r="BO202" s="53"/>
      <c r="BP202" s="53"/>
      <c r="BQ202" s="53"/>
      <c r="BR202" s="53"/>
      <c r="BS202" s="53"/>
      <c r="BT202" s="53"/>
      <c r="BU202" s="53"/>
      <c r="BV202" s="53"/>
      <c r="BW202" s="53"/>
      <c r="BX202" s="53"/>
      <c r="BY202" s="53"/>
      <c r="BZ202" s="53"/>
      <c r="CA202" s="53"/>
      <c r="CB202" s="53"/>
      <c r="CC202" s="53"/>
      <c r="CD202" s="53"/>
      <c r="CE202" s="53"/>
      <c r="CF202" s="53"/>
      <c r="CG202" s="53"/>
      <c r="CH202" s="53"/>
      <c r="CI202" s="53"/>
      <c r="CJ202" s="53"/>
      <c r="CK202" s="53"/>
      <c r="CL202" s="53"/>
      <c r="CM202" s="53"/>
      <c r="CN202" s="53"/>
      <c r="CO202" s="53"/>
      <c r="CP202" s="53"/>
      <c r="CQ202" s="53"/>
      <c r="CR202" s="53"/>
      <c r="CS202" s="53"/>
      <c r="CT202" s="53"/>
      <c r="CU202" s="53"/>
      <c r="CV202" s="53"/>
      <c r="CW202" s="53"/>
      <c r="CX202" s="53"/>
      <c r="CY202" s="53"/>
      <c r="CZ202" s="53"/>
      <c r="DA202" s="53"/>
      <c r="DB202" s="53"/>
      <c r="DC202" s="53"/>
      <c r="DD202" s="53"/>
      <c r="DE202" s="53"/>
      <c r="DF202" s="53"/>
      <c r="DG202" s="53"/>
      <c r="DH202" s="53"/>
      <c r="DI202" s="53"/>
      <c r="DJ202" s="53"/>
      <c r="DK202" s="53"/>
      <c r="DL202" s="53"/>
      <c r="DM202" s="53"/>
      <c r="DN202" s="53"/>
      <c r="DO202" s="53"/>
      <c r="DP202" s="53"/>
      <c r="DQ202" s="53"/>
      <c r="DR202" s="53"/>
      <c r="DS202" s="53"/>
      <c r="DT202" s="53"/>
      <c r="DU202" s="53"/>
      <c r="DV202" s="53"/>
      <c r="DW202" s="53"/>
      <c r="DX202" s="53"/>
      <c r="DY202" s="53"/>
      <c r="DZ202" s="53"/>
      <c r="EA202" s="53"/>
      <c r="EB202" s="53"/>
      <c r="EC202" s="53"/>
      <c r="ED202" s="53"/>
      <c r="EE202" s="53"/>
      <c r="EF202" s="53"/>
      <c r="EG202" s="53"/>
      <c r="EH202" s="53"/>
      <c r="EI202" s="53"/>
      <c r="EJ202" s="53"/>
      <c r="EK202" s="53"/>
      <c r="EL202" s="53"/>
      <c r="EM202" s="53"/>
      <c r="EN202" s="53"/>
      <c r="EO202" s="53"/>
      <c r="EP202" s="53"/>
      <c r="EQ202" s="53"/>
      <c r="ER202" s="53"/>
      <c r="ES202" s="53"/>
      <c r="ET202" s="53"/>
      <c r="EU202" s="53"/>
      <c r="EV202" s="53"/>
      <c r="EW202" s="53"/>
      <c r="EX202" s="53"/>
      <c r="EY202" s="53"/>
      <c r="EZ202" s="53"/>
      <c r="FA202" s="53"/>
      <c r="FB202" s="53"/>
      <c r="FC202" s="53"/>
      <c r="FD202" s="53"/>
      <c r="FE202" s="53"/>
      <c r="FF202" s="53"/>
      <c r="FG202" s="53"/>
      <c r="FH202" s="53"/>
      <c r="FI202" s="53"/>
      <c r="FJ202" s="53"/>
      <c r="FK202" s="53"/>
      <c r="FL202" s="53"/>
      <c r="FM202" s="53"/>
      <c r="FN202" s="53"/>
      <c r="FO202" s="53"/>
      <c r="FP202" s="53"/>
      <c r="FQ202" s="53"/>
      <c r="FR202" s="53"/>
      <c r="FS202" s="53"/>
      <c r="FT202" s="53"/>
      <c r="FU202" s="53"/>
      <c r="FV202" s="53"/>
      <c r="FW202" s="53"/>
      <c r="FX202" s="53"/>
      <c r="FY202" s="53"/>
      <c r="FZ202" s="53"/>
      <c r="GA202" s="53"/>
      <c r="GB202" s="53"/>
      <c r="GC202" s="53"/>
      <c r="GD202" s="53"/>
      <c r="GE202" s="53"/>
      <c r="GF202" s="53"/>
      <c r="GG202" s="53"/>
      <c r="GH202" s="53"/>
      <c r="GI202" s="53"/>
      <c r="GJ202" s="53"/>
      <c r="GK202" s="53"/>
      <c r="GL202" s="53"/>
      <c r="GM202" s="53"/>
      <c r="GN202" s="53"/>
      <c r="GO202" s="53"/>
      <c r="GP202" s="53"/>
      <c r="GQ202" s="53"/>
      <c r="GR202" s="53"/>
      <c r="GS202" s="53"/>
      <c r="GT202" s="53"/>
      <c r="GU202" s="53"/>
      <c r="GV202" s="53"/>
      <c r="GW202" s="53"/>
      <c r="GX202" s="53"/>
      <c r="GY202" s="53"/>
      <c r="GZ202" s="53"/>
      <c r="HA202" s="53"/>
      <c r="HB202" s="53"/>
      <c r="HC202" s="53"/>
      <c r="HD202" s="53"/>
      <c r="HE202" s="53"/>
      <c r="HF202" s="53"/>
      <c r="HG202" s="53"/>
      <c r="HH202" s="53"/>
      <c r="HI202" s="53"/>
      <c r="HJ202" s="53"/>
      <c r="HK202" s="53"/>
      <c r="HL202" s="53"/>
      <c r="HM202" s="53"/>
      <c r="HN202" s="53"/>
      <c r="HO202" s="53"/>
      <c r="HP202" s="53"/>
      <c r="HQ202" s="53"/>
      <c r="HR202" s="53"/>
      <c r="HS202" s="53"/>
      <c r="HT202" s="53"/>
      <c r="HU202" s="53"/>
      <c r="HV202" s="53"/>
      <c r="HW202" s="53"/>
      <c r="HX202" s="53"/>
      <c r="HY202" s="53"/>
      <c r="HZ202" s="53"/>
      <c r="IA202" s="53"/>
      <c r="IB202" s="53"/>
      <c r="IC202" s="53"/>
      <c r="ID202" s="53"/>
      <c r="IE202" s="53"/>
      <c r="IF202" s="53"/>
      <c r="IG202" s="53"/>
      <c r="IH202" s="53"/>
      <c r="II202" s="53"/>
      <c r="IJ202" s="53"/>
      <c r="IK202" s="53"/>
      <c r="IL202" s="53"/>
      <c r="IM202" s="53"/>
      <c r="IN202" s="53"/>
      <c r="IO202" s="53"/>
      <c r="IP202" s="53"/>
    </row>
    <row r="203" spans="1:250" s="53" customFormat="1" ht="6" customHeight="1" x14ac:dyDescent="0.2">
      <c r="A203" s="147"/>
      <c r="B203" s="148"/>
      <c r="C203" s="148"/>
      <c r="D203" s="148"/>
      <c r="E203" s="148"/>
      <c r="F203" s="148"/>
      <c r="G203" s="148"/>
      <c r="H203" s="134"/>
    </row>
    <row r="204" spans="1:250" ht="18.75" x14ac:dyDescent="0.25">
      <c r="A204" s="970" t="s">
        <v>562</v>
      </c>
      <c r="B204" s="971"/>
      <c r="C204" s="971"/>
      <c r="D204" s="971"/>
      <c r="E204" s="971"/>
      <c r="F204" s="971"/>
      <c r="G204" s="971"/>
      <c r="H204" s="972"/>
      <c r="I204" s="942"/>
      <c r="J204" s="942"/>
      <c r="K204" s="942"/>
      <c r="L204" s="942"/>
      <c r="M204" s="942"/>
      <c r="N204" s="943"/>
      <c r="O204" s="922" t="s">
        <v>408</v>
      </c>
      <c r="P204" s="923"/>
      <c r="Q204" s="923"/>
      <c r="R204" s="923"/>
      <c r="S204" s="923"/>
      <c r="T204" s="923"/>
      <c r="U204" s="923"/>
      <c r="V204" s="924"/>
      <c r="W204" s="922" t="s">
        <v>408</v>
      </c>
      <c r="X204" s="923"/>
      <c r="Y204" s="923"/>
      <c r="Z204" s="923"/>
      <c r="AA204" s="923"/>
      <c r="AB204" s="923"/>
      <c r="AC204" s="923"/>
      <c r="AD204" s="924"/>
      <c r="AE204" s="922" t="s">
        <v>408</v>
      </c>
      <c r="AF204" s="923"/>
      <c r="AG204" s="923"/>
      <c r="AH204" s="923"/>
      <c r="AI204" s="923"/>
      <c r="AJ204" s="923"/>
      <c r="AK204" s="923"/>
      <c r="AL204" s="924"/>
      <c r="AM204" s="922" t="s">
        <v>408</v>
      </c>
      <c r="AN204" s="923"/>
      <c r="AO204" s="923"/>
      <c r="AP204" s="923"/>
      <c r="AQ204" s="923"/>
      <c r="AR204" s="923"/>
      <c r="AS204" s="923"/>
      <c r="AT204" s="924"/>
      <c r="AU204" s="922" t="s">
        <v>408</v>
      </c>
      <c r="AV204" s="923"/>
      <c r="AW204" s="923"/>
      <c r="AX204" s="923"/>
      <c r="AY204" s="923"/>
      <c r="AZ204" s="923"/>
      <c r="BA204" s="923"/>
      <c r="BB204" s="924"/>
      <c r="BC204" s="922" t="s">
        <v>408</v>
      </c>
      <c r="BD204" s="923"/>
      <c r="BE204" s="923"/>
      <c r="BF204" s="923"/>
      <c r="BG204" s="923"/>
      <c r="BH204" s="923"/>
      <c r="BI204" s="923"/>
      <c r="BJ204" s="924"/>
      <c r="BK204" s="922" t="s">
        <v>408</v>
      </c>
      <c r="BL204" s="923"/>
      <c r="BM204" s="923"/>
      <c r="BN204" s="923"/>
      <c r="BO204" s="923"/>
      <c r="BP204" s="923"/>
      <c r="BQ204" s="923"/>
      <c r="BR204" s="924"/>
      <c r="BS204" s="922" t="s">
        <v>408</v>
      </c>
      <c r="BT204" s="923"/>
      <c r="BU204" s="923"/>
      <c r="BV204" s="923"/>
      <c r="BW204" s="923"/>
      <c r="BX204" s="923"/>
      <c r="BY204" s="923"/>
      <c r="BZ204" s="924"/>
      <c r="CA204" s="922" t="s">
        <v>408</v>
      </c>
      <c r="CB204" s="923"/>
      <c r="CC204" s="923"/>
      <c r="CD204" s="923"/>
      <c r="CE204" s="923"/>
      <c r="CF204" s="923"/>
      <c r="CG204" s="923"/>
      <c r="CH204" s="924"/>
      <c r="CI204" s="922" t="s">
        <v>408</v>
      </c>
      <c r="CJ204" s="923"/>
      <c r="CK204" s="923"/>
      <c r="CL204" s="923"/>
      <c r="CM204" s="923"/>
      <c r="CN204" s="923"/>
      <c r="CO204" s="923"/>
      <c r="CP204" s="924"/>
      <c r="CQ204" s="922" t="s">
        <v>408</v>
      </c>
      <c r="CR204" s="923"/>
      <c r="CS204" s="923"/>
      <c r="CT204" s="923"/>
      <c r="CU204" s="923"/>
      <c r="CV204" s="923"/>
      <c r="CW204" s="923"/>
      <c r="CX204" s="924"/>
      <c r="CY204" s="922" t="s">
        <v>408</v>
      </c>
      <c r="CZ204" s="923"/>
      <c r="DA204" s="923"/>
      <c r="DB204" s="923"/>
      <c r="DC204" s="923"/>
      <c r="DD204" s="923"/>
      <c r="DE204" s="923"/>
      <c r="DF204" s="924"/>
      <c r="DG204" s="922" t="s">
        <v>408</v>
      </c>
      <c r="DH204" s="923"/>
      <c r="DI204" s="923"/>
      <c r="DJ204" s="923"/>
      <c r="DK204" s="923"/>
      <c r="DL204" s="923"/>
      <c r="DM204" s="923"/>
      <c r="DN204" s="924"/>
      <c r="DO204" s="922" t="s">
        <v>408</v>
      </c>
      <c r="DP204" s="923"/>
      <c r="DQ204" s="923"/>
      <c r="DR204" s="923"/>
      <c r="DS204" s="923"/>
      <c r="DT204" s="923"/>
      <c r="DU204" s="923"/>
      <c r="DV204" s="924"/>
      <c r="DW204" s="922" t="s">
        <v>408</v>
      </c>
      <c r="DX204" s="923"/>
      <c r="DY204" s="923"/>
      <c r="DZ204" s="923"/>
      <c r="EA204" s="923"/>
      <c r="EB204" s="923"/>
      <c r="EC204" s="923"/>
      <c r="ED204" s="924"/>
      <c r="EE204" s="922" t="s">
        <v>408</v>
      </c>
      <c r="EF204" s="923"/>
      <c r="EG204" s="923"/>
      <c r="EH204" s="923"/>
      <c r="EI204" s="923"/>
      <c r="EJ204" s="923"/>
      <c r="EK204" s="923"/>
      <c r="EL204" s="924"/>
      <c r="EM204" s="922" t="s">
        <v>408</v>
      </c>
      <c r="EN204" s="923"/>
      <c r="EO204" s="923"/>
      <c r="EP204" s="923"/>
      <c r="EQ204" s="923"/>
      <c r="ER204" s="923"/>
      <c r="ES204" s="923"/>
      <c r="ET204" s="924"/>
      <c r="EU204" s="922" t="s">
        <v>408</v>
      </c>
      <c r="EV204" s="923"/>
      <c r="EW204" s="923"/>
      <c r="EX204" s="923"/>
      <c r="EY204" s="923"/>
      <c r="EZ204" s="923"/>
      <c r="FA204" s="923"/>
      <c r="FB204" s="924"/>
      <c r="FC204" s="922" t="s">
        <v>408</v>
      </c>
      <c r="FD204" s="923"/>
      <c r="FE204" s="923"/>
      <c r="FF204" s="923"/>
      <c r="FG204" s="923"/>
      <c r="FH204" s="923"/>
      <c r="FI204" s="923"/>
      <c r="FJ204" s="924"/>
      <c r="FK204" s="922" t="s">
        <v>408</v>
      </c>
      <c r="FL204" s="923"/>
      <c r="FM204" s="923"/>
      <c r="FN204" s="923"/>
      <c r="FO204" s="923"/>
      <c r="FP204" s="923"/>
      <c r="FQ204" s="923"/>
      <c r="FR204" s="924"/>
      <c r="FS204" s="922" t="s">
        <v>408</v>
      </c>
      <c r="FT204" s="923"/>
      <c r="FU204" s="923"/>
      <c r="FV204" s="923"/>
      <c r="FW204" s="923"/>
      <c r="FX204" s="923"/>
      <c r="FY204" s="923"/>
      <c r="FZ204" s="924"/>
      <c r="GA204" s="922" t="s">
        <v>408</v>
      </c>
      <c r="GB204" s="923"/>
      <c r="GC204" s="923"/>
      <c r="GD204" s="923"/>
      <c r="GE204" s="923"/>
      <c r="GF204" s="923"/>
      <c r="GG204" s="923"/>
      <c r="GH204" s="924"/>
      <c r="GI204" s="922" t="s">
        <v>408</v>
      </c>
      <c r="GJ204" s="923"/>
      <c r="GK204" s="923"/>
      <c r="GL204" s="923"/>
      <c r="GM204" s="923"/>
      <c r="GN204" s="923"/>
      <c r="GO204" s="923"/>
      <c r="GP204" s="924"/>
      <c r="GQ204" s="922" t="s">
        <v>408</v>
      </c>
      <c r="GR204" s="923"/>
      <c r="GS204" s="923"/>
      <c r="GT204" s="923"/>
      <c r="GU204" s="923"/>
      <c r="GV204" s="923"/>
      <c r="GW204" s="923"/>
      <c r="GX204" s="924"/>
      <c r="GY204" s="922" t="s">
        <v>408</v>
      </c>
      <c r="GZ204" s="923"/>
      <c r="HA204" s="923"/>
      <c r="HB204" s="923"/>
      <c r="HC204" s="923"/>
      <c r="HD204" s="923"/>
      <c r="HE204" s="923"/>
      <c r="HF204" s="924"/>
      <c r="HG204" s="922" t="s">
        <v>408</v>
      </c>
      <c r="HH204" s="923"/>
      <c r="HI204" s="923"/>
      <c r="HJ204" s="923"/>
      <c r="HK204" s="923"/>
      <c r="HL204" s="923"/>
      <c r="HM204" s="923"/>
      <c r="HN204" s="924"/>
      <c r="HO204" s="922" t="s">
        <v>408</v>
      </c>
      <c r="HP204" s="923"/>
      <c r="HQ204" s="923"/>
      <c r="HR204" s="923"/>
      <c r="HS204" s="923"/>
      <c r="HT204" s="923"/>
      <c r="HU204" s="923"/>
      <c r="HV204" s="924"/>
      <c r="HW204" s="922" t="s">
        <v>408</v>
      </c>
      <c r="HX204" s="923"/>
      <c r="HY204" s="923"/>
      <c r="HZ204" s="923"/>
      <c r="IA204" s="923"/>
      <c r="IB204" s="923"/>
      <c r="IC204" s="923"/>
      <c r="ID204" s="924"/>
      <c r="IE204" s="922" t="s">
        <v>408</v>
      </c>
      <c r="IF204" s="923"/>
      <c r="IG204" s="923"/>
      <c r="IH204" s="923"/>
      <c r="II204" s="923"/>
      <c r="IJ204" s="923"/>
      <c r="IK204" s="923"/>
      <c r="IL204" s="924"/>
    </row>
    <row r="205" spans="1:250" ht="6.75" customHeight="1" x14ac:dyDescent="0.25">
      <c r="A205" s="115"/>
      <c r="D205" s="58"/>
      <c r="E205" s="58"/>
      <c r="F205" s="58"/>
      <c r="H205" s="116"/>
    </row>
    <row r="206" spans="1:250" s="53" customFormat="1" ht="12.75" x14ac:dyDescent="0.2">
      <c r="A206" s="105" t="s">
        <v>5</v>
      </c>
      <c r="B206" s="106" t="s">
        <v>26</v>
      </c>
      <c r="C206" s="107" t="s">
        <v>27</v>
      </c>
      <c r="D206" s="925" t="s">
        <v>8</v>
      </c>
      <c r="E206" s="928" t="s">
        <v>97</v>
      </c>
      <c r="F206" s="931" t="s">
        <v>409</v>
      </c>
      <c r="G206" s="934" t="s">
        <v>28</v>
      </c>
      <c r="H206" s="593" t="s">
        <v>92</v>
      </c>
    </row>
    <row r="207" spans="1:250" s="53" customFormat="1" ht="37.5" customHeight="1" x14ac:dyDescent="0.2">
      <c r="A207" s="937" t="s">
        <v>437</v>
      </c>
      <c r="B207" s="594" t="s">
        <v>424</v>
      </c>
      <c r="C207" s="119" t="s">
        <v>410</v>
      </c>
      <c r="D207" s="926"/>
      <c r="E207" s="929"/>
      <c r="F207" s="932"/>
      <c r="G207" s="935"/>
      <c r="H207" s="595" t="s">
        <v>52</v>
      </c>
    </row>
    <row r="208" spans="1:250" s="53" customFormat="1" ht="11.25" customHeight="1" x14ac:dyDescent="0.2">
      <c r="A208" s="938"/>
      <c r="B208" s="779"/>
      <c r="C208" s="596" t="s">
        <v>30</v>
      </c>
      <c r="D208" s="927"/>
      <c r="E208" s="930"/>
      <c r="F208" s="933"/>
      <c r="G208" s="936"/>
      <c r="H208" s="593" t="s">
        <v>93</v>
      </c>
      <c r="K208" s="597"/>
    </row>
    <row r="209" spans="1:250" s="53" customFormat="1" ht="12.75" x14ac:dyDescent="0.2">
      <c r="A209" s="55"/>
      <c r="B209" s="598"/>
      <c r="C209" s="54" t="s">
        <v>94</v>
      </c>
      <c r="D209" s="55"/>
      <c r="E209" s="55"/>
      <c r="F209" s="111"/>
      <c r="G209" s="112"/>
      <c r="H209" s="57"/>
    </row>
    <row r="210" spans="1:250" s="599" customFormat="1" ht="12" customHeight="1" x14ac:dyDescent="0.2">
      <c r="A210" s="913"/>
      <c r="B210" s="914"/>
      <c r="C210" s="914"/>
      <c r="D210" s="914"/>
      <c r="E210" s="914"/>
      <c r="F210" s="914"/>
      <c r="G210" s="914"/>
      <c r="H210" s="915"/>
    </row>
    <row r="211" spans="1:250" s="606" customFormat="1" ht="12" x14ac:dyDescent="0.2">
      <c r="A211" s="600"/>
      <c r="B211" s="601"/>
      <c r="C211" s="602" t="s">
        <v>95</v>
      </c>
      <c r="D211" s="601"/>
      <c r="E211" s="601"/>
      <c r="F211" s="603"/>
      <c r="G211" s="604"/>
      <c r="H211" s="605"/>
    </row>
    <row r="212" spans="1:250" s="606" customFormat="1" ht="25.5" customHeight="1" x14ac:dyDescent="0.2">
      <c r="A212" s="607">
        <v>1</v>
      </c>
      <c r="B212" s="608">
        <v>38773</v>
      </c>
      <c r="C212" s="609" t="s">
        <v>411</v>
      </c>
      <c r="D212" s="608" t="s">
        <v>8</v>
      </c>
      <c r="E212" s="608" t="s">
        <v>35</v>
      </c>
      <c r="F212" s="610">
        <v>1</v>
      </c>
      <c r="G212" s="611">
        <v>7.73</v>
      </c>
      <c r="H212" s="612">
        <f>TRUNC(F212*G212,2)</f>
        <v>7.73</v>
      </c>
    </row>
    <row r="213" spans="1:250" s="606" customFormat="1" ht="12.75" x14ac:dyDescent="0.2">
      <c r="A213" s="607">
        <v>2</v>
      </c>
      <c r="B213" s="608">
        <v>38781</v>
      </c>
      <c r="C213" s="569" t="s">
        <v>412</v>
      </c>
      <c r="D213" s="608" t="s">
        <v>8</v>
      </c>
      <c r="E213" s="608" t="s">
        <v>35</v>
      </c>
      <c r="F213" s="610">
        <v>1</v>
      </c>
      <c r="G213" s="611">
        <v>32.89</v>
      </c>
      <c r="H213" s="612">
        <f>TRUNC(F213*G213,2)</f>
        <v>32.89</v>
      </c>
    </row>
    <row r="214" spans="1:250" s="606" customFormat="1" ht="21" customHeight="1" x14ac:dyDescent="0.2">
      <c r="A214" s="607">
        <v>3</v>
      </c>
      <c r="B214" s="608">
        <v>88247</v>
      </c>
      <c r="C214" s="242" t="s">
        <v>413</v>
      </c>
      <c r="D214" s="608" t="s">
        <v>31</v>
      </c>
      <c r="E214" s="608" t="s">
        <v>35</v>
      </c>
      <c r="F214" s="610">
        <v>0.22309999999999999</v>
      </c>
      <c r="G214" s="611">
        <v>17.23</v>
      </c>
      <c r="H214" s="612">
        <f>TRUNC(F214*G214,2)</f>
        <v>3.84</v>
      </c>
    </row>
    <row r="215" spans="1:250" s="606" customFormat="1" ht="21" customHeight="1" x14ac:dyDescent="0.2">
      <c r="A215" s="607">
        <v>4</v>
      </c>
      <c r="B215" s="608">
        <v>88264</v>
      </c>
      <c r="C215" s="609" t="s">
        <v>414</v>
      </c>
      <c r="D215" s="608" t="s">
        <v>31</v>
      </c>
      <c r="E215" s="608" t="s">
        <v>35</v>
      </c>
      <c r="F215" s="610">
        <v>0.53549999999999998</v>
      </c>
      <c r="G215" s="611">
        <v>20.71</v>
      </c>
      <c r="H215" s="612">
        <f>TRUNC(F215*G215,2)</f>
        <v>11.09</v>
      </c>
    </row>
    <row r="216" spans="1:250" s="606" customFormat="1" ht="8.25" customHeight="1" x14ac:dyDescent="0.2">
      <c r="A216" s="613"/>
      <c r="B216" s="614"/>
      <c r="C216" s="615"/>
      <c r="D216" s="614"/>
      <c r="E216" s="614"/>
      <c r="F216" s="616"/>
      <c r="G216" s="617"/>
      <c r="H216" s="618"/>
    </row>
    <row r="217" spans="1:250" s="53" customFormat="1" ht="12.75" customHeight="1" x14ac:dyDescent="0.2">
      <c r="A217" s="916"/>
      <c r="B217" s="917"/>
      <c r="C217" s="918"/>
      <c r="D217" s="919" t="s">
        <v>41</v>
      </c>
      <c r="E217" s="920"/>
      <c r="F217" s="920"/>
      <c r="G217" s="921"/>
      <c r="H217" s="663">
        <f>SUM(H212:H216)</f>
        <v>55.55</v>
      </c>
      <c r="I217" s="135" t="s">
        <v>96</v>
      </c>
      <c r="L217" s="619"/>
    </row>
    <row r="218" spans="1:250" ht="14.25" customHeight="1" x14ac:dyDescent="0.25">
      <c r="A218" s="115"/>
      <c r="D218" s="58"/>
      <c r="E218" s="58"/>
      <c r="F218" s="58"/>
      <c r="G218" s="19"/>
      <c r="H218" s="116"/>
    </row>
    <row r="219" spans="1:250" ht="22.5" customHeight="1" x14ac:dyDescent="0.25">
      <c r="A219" s="962" t="s">
        <v>561</v>
      </c>
      <c r="B219" s="963"/>
      <c r="C219" s="963"/>
      <c r="D219" s="963"/>
      <c r="E219" s="963"/>
      <c r="F219" s="963"/>
      <c r="G219" s="963"/>
      <c r="H219" s="964"/>
    </row>
    <row r="220" spans="1:250" ht="9" customHeight="1" x14ac:dyDescent="0.25">
      <c r="A220" s="149"/>
      <c r="B220" s="150"/>
      <c r="C220" s="765"/>
      <c r="D220" s="150"/>
      <c r="E220" s="150"/>
      <c r="F220" s="150"/>
      <c r="G220" s="151"/>
      <c r="H220" s="152"/>
    </row>
    <row r="221" spans="1:250" ht="12.75" customHeight="1" x14ac:dyDescent="0.25">
      <c r="A221" s="50" t="s">
        <v>5</v>
      </c>
      <c r="B221" s="51" t="s">
        <v>26</v>
      </c>
      <c r="C221" s="52" t="s">
        <v>27</v>
      </c>
      <c r="D221" s="49"/>
      <c r="E221" s="946" t="s">
        <v>32</v>
      </c>
      <c r="F221" s="946" t="s">
        <v>33</v>
      </c>
      <c r="G221" s="949" t="s">
        <v>28</v>
      </c>
      <c r="H221" s="965" t="s">
        <v>29</v>
      </c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53"/>
      <c r="AB221" s="53"/>
      <c r="AC221" s="53"/>
      <c r="AD221" s="53"/>
      <c r="AE221" s="53"/>
      <c r="AF221" s="53"/>
      <c r="AG221" s="53"/>
      <c r="AH221" s="53"/>
      <c r="AI221" s="53"/>
      <c r="AJ221" s="53"/>
      <c r="AK221" s="53"/>
      <c r="AL221" s="53"/>
      <c r="AM221" s="53"/>
      <c r="AN221" s="53"/>
      <c r="AO221" s="53"/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  <c r="BB221" s="53"/>
      <c r="BC221" s="53"/>
      <c r="BD221" s="53"/>
      <c r="BE221" s="53"/>
      <c r="BF221" s="53"/>
      <c r="BG221" s="53"/>
      <c r="BH221" s="53"/>
      <c r="BI221" s="53"/>
      <c r="BJ221" s="53"/>
      <c r="BK221" s="53"/>
      <c r="BL221" s="53"/>
      <c r="BM221" s="53"/>
      <c r="BN221" s="53"/>
      <c r="BO221" s="53"/>
      <c r="BP221" s="53"/>
      <c r="BQ221" s="53"/>
      <c r="BR221" s="53"/>
      <c r="BS221" s="53"/>
      <c r="BT221" s="53"/>
      <c r="BU221" s="53"/>
      <c r="BV221" s="53"/>
      <c r="BW221" s="53"/>
      <c r="BX221" s="53"/>
      <c r="BY221" s="53"/>
      <c r="BZ221" s="53"/>
      <c r="CA221" s="53"/>
      <c r="CB221" s="53"/>
      <c r="CC221" s="53"/>
      <c r="CD221" s="53"/>
      <c r="CE221" s="53"/>
      <c r="CF221" s="53"/>
      <c r="CG221" s="53"/>
      <c r="CH221" s="53"/>
      <c r="CI221" s="53"/>
      <c r="CJ221" s="53"/>
      <c r="CK221" s="53"/>
      <c r="CL221" s="53"/>
      <c r="CM221" s="53"/>
      <c r="CN221" s="53"/>
      <c r="CO221" s="53"/>
      <c r="CP221" s="53"/>
      <c r="CQ221" s="53"/>
      <c r="CR221" s="53"/>
      <c r="CS221" s="53"/>
      <c r="CT221" s="53"/>
      <c r="CU221" s="53"/>
      <c r="CV221" s="53"/>
      <c r="CW221" s="53"/>
      <c r="CX221" s="53"/>
      <c r="CY221" s="53"/>
      <c r="CZ221" s="53"/>
      <c r="DA221" s="53"/>
      <c r="DB221" s="53"/>
      <c r="DC221" s="53"/>
      <c r="DD221" s="53"/>
      <c r="DE221" s="53"/>
      <c r="DF221" s="53"/>
      <c r="DG221" s="53"/>
      <c r="DH221" s="53"/>
      <c r="DI221" s="53"/>
      <c r="DJ221" s="53"/>
      <c r="DK221" s="53"/>
      <c r="DL221" s="53"/>
      <c r="DM221" s="53"/>
      <c r="DN221" s="53"/>
      <c r="DO221" s="53"/>
      <c r="DP221" s="53"/>
      <c r="DQ221" s="53"/>
      <c r="DR221" s="53"/>
      <c r="DS221" s="53"/>
      <c r="DT221" s="53"/>
      <c r="DU221" s="53"/>
      <c r="DV221" s="53"/>
      <c r="DW221" s="53"/>
      <c r="DX221" s="53"/>
      <c r="DY221" s="53"/>
      <c r="DZ221" s="53"/>
      <c r="EA221" s="53"/>
      <c r="EB221" s="53"/>
      <c r="EC221" s="53"/>
      <c r="ED221" s="53"/>
      <c r="EE221" s="53"/>
      <c r="EF221" s="53"/>
      <c r="EG221" s="53"/>
      <c r="EH221" s="53"/>
      <c r="EI221" s="53"/>
      <c r="EJ221" s="53"/>
      <c r="EK221" s="53"/>
      <c r="EL221" s="53"/>
      <c r="EM221" s="53"/>
      <c r="EN221" s="53"/>
      <c r="EO221" s="53"/>
      <c r="EP221" s="53"/>
      <c r="EQ221" s="53"/>
      <c r="ER221" s="53"/>
      <c r="ES221" s="53"/>
      <c r="ET221" s="53"/>
      <c r="EU221" s="53"/>
      <c r="EV221" s="53"/>
      <c r="EW221" s="53"/>
      <c r="EX221" s="53"/>
      <c r="EY221" s="53"/>
      <c r="EZ221" s="53"/>
      <c r="FA221" s="53"/>
      <c r="FB221" s="53"/>
      <c r="FC221" s="53"/>
      <c r="FD221" s="53"/>
      <c r="FE221" s="53"/>
      <c r="FF221" s="53"/>
      <c r="FG221" s="53"/>
      <c r="FH221" s="53"/>
      <c r="FI221" s="53"/>
      <c r="FJ221" s="53"/>
      <c r="FK221" s="53"/>
      <c r="FL221" s="53"/>
      <c r="FM221" s="53"/>
      <c r="FN221" s="53"/>
      <c r="FO221" s="53"/>
      <c r="FP221" s="53"/>
      <c r="FQ221" s="53"/>
      <c r="FR221" s="53"/>
      <c r="FS221" s="53"/>
      <c r="FT221" s="53"/>
      <c r="FU221" s="53"/>
      <c r="FV221" s="53"/>
      <c r="FW221" s="53"/>
      <c r="FX221" s="53"/>
      <c r="FY221" s="53"/>
      <c r="FZ221" s="53"/>
      <c r="GA221" s="53"/>
      <c r="GB221" s="53"/>
      <c r="GC221" s="53"/>
      <c r="GD221" s="53"/>
      <c r="GE221" s="53"/>
      <c r="GF221" s="53"/>
      <c r="GG221" s="53"/>
      <c r="GH221" s="53"/>
      <c r="GI221" s="53"/>
      <c r="GJ221" s="53"/>
      <c r="GK221" s="53"/>
      <c r="GL221" s="53"/>
      <c r="GM221" s="53"/>
      <c r="GN221" s="53"/>
      <c r="GO221" s="53"/>
      <c r="GP221" s="53"/>
      <c r="GQ221" s="53"/>
      <c r="GR221" s="53"/>
      <c r="GS221" s="53"/>
      <c r="GT221" s="53"/>
      <c r="GU221" s="53"/>
      <c r="GV221" s="53"/>
      <c r="GW221" s="53"/>
      <c r="GX221" s="53"/>
      <c r="GY221" s="53"/>
      <c r="GZ221" s="53"/>
      <c r="HA221" s="53"/>
      <c r="HB221" s="53"/>
      <c r="HC221" s="53"/>
      <c r="HD221" s="53"/>
      <c r="HE221" s="53"/>
      <c r="HF221" s="53"/>
      <c r="HG221" s="53"/>
      <c r="HH221" s="53"/>
      <c r="HI221" s="53"/>
      <c r="HJ221" s="53"/>
      <c r="HK221" s="53"/>
      <c r="HL221" s="53"/>
      <c r="HM221" s="53"/>
      <c r="HN221" s="53"/>
      <c r="HO221" s="53"/>
      <c r="HP221" s="53"/>
      <c r="HQ221" s="53"/>
      <c r="HR221" s="53"/>
      <c r="HS221" s="53"/>
      <c r="HT221" s="53"/>
      <c r="HU221" s="53"/>
      <c r="HV221" s="53"/>
      <c r="HW221" s="53"/>
      <c r="HX221" s="53"/>
      <c r="HY221" s="53"/>
      <c r="HZ221" s="53"/>
      <c r="IA221" s="53"/>
      <c r="IB221" s="53"/>
      <c r="IC221" s="53"/>
      <c r="ID221" s="53"/>
      <c r="IE221" s="53"/>
      <c r="IF221" s="53"/>
      <c r="IG221" s="53"/>
      <c r="IH221" s="53"/>
      <c r="II221" s="53"/>
      <c r="IJ221" s="53"/>
      <c r="IK221" s="53"/>
      <c r="IL221" s="53"/>
      <c r="IM221" s="53"/>
      <c r="IN221" s="53"/>
      <c r="IO221" s="53"/>
      <c r="IP221" s="53"/>
    </row>
    <row r="222" spans="1:250" ht="38.25" x14ac:dyDescent="0.25">
      <c r="A222" s="968" t="s">
        <v>415</v>
      </c>
      <c r="B222" s="957" t="s">
        <v>425</v>
      </c>
      <c r="C222" s="153" t="s">
        <v>416</v>
      </c>
      <c r="D222" s="59" t="s">
        <v>8</v>
      </c>
      <c r="E222" s="947"/>
      <c r="F222" s="947"/>
      <c r="G222" s="950"/>
      <c r="H222" s="966"/>
      <c r="I222" s="53"/>
      <c r="J222" s="53"/>
      <c r="K222" s="53"/>
      <c r="L222" s="53"/>
      <c r="M222" s="53"/>
      <c r="N222" s="53"/>
      <c r="O222" s="53"/>
      <c r="P222" s="53"/>
      <c r="Q222" s="53"/>
      <c r="R222" s="53"/>
      <c r="S222" s="53"/>
      <c r="T222" s="53"/>
      <c r="U222" s="53"/>
      <c r="V222" s="53"/>
      <c r="W222" s="53"/>
      <c r="X222" s="53"/>
      <c r="Y222" s="53"/>
      <c r="Z222" s="53"/>
      <c r="AA222" s="53"/>
      <c r="AB222" s="53"/>
      <c r="AC222" s="53"/>
      <c r="AD222" s="53"/>
      <c r="AE222" s="53"/>
      <c r="AF222" s="53"/>
      <c r="AG222" s="53"/>
      <c r="AH222" s="53"/>
      <c r="AI222" s="53"/>
      <c r="AJ222" s="53"/>
      <c r="AK222" s="53"/>
      <c r="AL222" s="53"/>
      <c r="AM222" s="53"/>
      <c r="AN222" s="53"/>
      <c r="AO222" s="53"/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  <c r="BB222" s="53"/>
      <c r="BC222" s="53"/>
      <c r="BD222" s="53"/>
      <c r="BE222" s="53"/>
      <c r="BF222" s="53"/>
      <c r="BG222" s="53"/>
      <c r="BH222" s="53"/>
      <c r="BI222" s="53"/>
      <c r="BJ222" s="53"/>
      <c r="BK222" s="53"/>
      <c r="BL222" s="53"/>
      <c r="BM222" s="53"/>
      <c r="BN222" s="53"/>
      <c r="BO222" s="53"/>
      <c r="BP222" s="53"/>
      <c r="BQ222" s="53"/>
      <c r="BR222" s="53"/>
      <c r="BS222" s="53"/>
      <c r="BT222" s="53"/>
      <c r="BU222" s="53"/>
      <c r="BV222" s="53"/>
      <c r="BW222" s="53"/>
      <c r="BX222" s="53"/>
      <c r="BY222" s="53"/>
      <c r="BZ222" s="53"/>
      <c r="CA222" s="53"/>
      <c r="CB222" s="53"/>
      <c r="CC222" s="53"/>
      <c r="CD222" s="53"/>
      <c r="CE222" s="53"/>
      <c r="CF222" s="53"/>
      <c r="CG222" s="53"/>
      <c r="CH222" s="53"/>
      <c r="CI222" s="53"/>
      <c r="CJ222" s="53"/>
      <c r="CK222" s="53"/>
      <c r="CL222" s="53"/>
      <c r="CM222" s="53"/>
      <c r="CN222" s="53"/>
      <c r="CO222" s="53"/>
      <c r="CP222" s="53"/>
      <c r="CQ222" s="53"/>
      <c r="CR222" s="53"/>
      <c r="CS222" s="53"/>
      <c r="CT222" s="53"/>
      <c r="CU222" s="53"/>
      <c r="CV222" s="53"/>
      <c r="CW222" s="53"/>
      <c r="CX222" s="53"/>
      <c r="CY222" s="53"/>
      <c r="CZ222" s="53"/>
      <c r="DA222" s="53"/>
      <c r="DB222" s="53"/>
      <c r="DC222" s="53"/>
      <c r="DD222" s="53"/>
      <c r="DE222" s="53"/>
      <c r="DF222" s="53"/>
      <c r="DG222" s="53"/>
      <c r="DH222" s="53"/>
      <c r="DI222" s="53"/>
      <c r="DJ222" s="53"/>
      <c r="DK222" s="53"/>
      <c r="DL222" s="53"/>
      <c r="DM222" s="53"/>
      <c r="DN222" s="53"/>
      <c r="DO222" s="53"/>
      <c r="DP222" s="53"/>
      <c r="DQ222" s="53"/>
      <c r="DR222" s="53"/>
      <c r="DS222" s="53"/>
      <c r="DT222" s="53"/>
      <c r="DU222" s="53"/>
      <c r="DV222" s="53"/>
      <c r="DW222" s="53"/>
      <c r="DX222" s="53"/>
      <c r="DY222" s="53"/>
      <c r="DZ222" s="53"/>
      <c r="EA222" s="53"/>
      <c r="EB222" s="53"/>
      <c r="EC222" s="53"/>
      <c r="ED222" s="53"/>
      <c r="EE222" s="53"/>
      <c r="EF222" s="53"/>
      <c r="EG222" s="53"/>
      <c r="EH222" s="53"/>
      <c r="EI222" s="53"/>
      <c r="EJ222" s="53"/>
      <c r="EK222" s="53"/>
      <c r="EL222" s="53"/>
      <c r="EM222" s="53"/>
      <c r="EN222" s="53"/>
      <c r="EO222" s="53"/>
      <c r="EP222" s="53"/>
      <c r="EQ222" s="53"/>
      <c r="ER222" s="53"/>
      <c r="ES222" s="53"/>
      <c r="ET222" s="53"/>
      <c r="EU222" s="53"/>
      <c r="EV222" s="53"/>
      <c r="EW222" s="53"/>
      <c r="EX222" s="53"/>
      <c r="EY222" s="53"/>
      <c r="EZ222" s="53"/>
      <c r="FA222" s="53"/>
      <c r="FB222" s="53"/>
      <c r="FC222" s="53"/>
      <c r="FD222" s="53"/>
      <c r="FE222" s="53"/>
      <c r="FF222" s="53"/>
      <c r="FG222" s="53"/>
      <c r="FH222" s="53"/>
      <c r="FI222" s="53"/>
      <c r="FJ222" s="53"/>
      <c r="FK222" s="53"/>
      <c r="FL222" s="53"/>
      <c r="FM222" s="53"/>
      <c r="FN222" s="53"/>
      <c r="FO222" s="53"/>
      <c r="FP222" s="53"/>
      <c r="FQ222" s="53"/>
      <c r="FR222" s="53"/>
      <c r="FS222" s="53"/>
      <c r="FT222" s="53"/>
      <c r="FU222" s="53"/>
      <c r="FV222" s="53"/>
      <c r="FW222" s="53"/>
      <c r="FX222" s="53"/>
      <c r="FY222" s="53"/>
      <c r="FZ222" s="53"/>
      <c r="GA222" s="53"/>
      <c r="GB222" s="53"/>
      <c r="GC222" s="53"/>
      <c r="GD222" s="53"/>
      <c r="GE222" s="53"/>
      <c r="GF222" s="53"/>
      <c r="GG222" s="53"/>
      <c r="GH222" s="53"/>
      <c r="GI222" s="53"/>
      <c r="GJ222" s="53"/>
      <c r="GK222" s="53"/>
      <c r="GL222" s="53"/>
      <c r="GM222" s="53"/>
      <c r="GN222" s="53"/>
      <c r="GO222" s="53"/>
      <c r="GP222" s="53"/>
      <c r="GQ222" s="53"/>
      <c r="GR222" s="53"/>
      <c r="GS222" s="53"/>
      <c r="GT222" s="53"/>
      <c r="GU222" s="53"/>
      <c r="GV222" s="53"/>
      <c r="GW222" s="53"/>
      <c r="GX222" s="53"/>
      <c r="GY222" s="53"/>
      <c r="GZ222" s="53"/>
      <c r="HA222" s="53"/>
      <c r="HB222" s="53"/>
      <c r="HC222" s="53"/>
      <c r="HD222" s="53"/>
      <c r="HE222" s="53"/>
      <c r="HF222" s="53"/>
      <c r="HG222" s="53"/>
      <c r="HH222" s="53"/>
      <c r="HI222" s="53"/>
      <c r="HJ222" s="53"/>
      <c r="HK222" s="53"/>
      <c r="HL222" s="53"/>
      <c r="HM222" s="53"/>
      <c r="HN222" s="53"/>
      <c r="HO222" s="53"/>
      <c r="HP222" s="53"/>
      <c r="HQ222" s="53"/>
      <c r="HR222" s="53"/>
      <c r="HS222" s="53"/>
      <c r="HT222" s="53"/>
      <c r="HU222" s="53"/>
      <c r="HV222" s="53"/>
      <c r="HW222" s="53"/>
      <c r="HX222" s="53"/>
      <c r="HY222" s="53"/>
      <c r="HZ222" s="53"/>
      <c r="IA222" s="53"/>
      <c r="IB222" s="53"/>
      <c r="IC222" s="53"/>
      <c r="ID222" s="53"/>
      <c r="IE222" s="53"/>
      <c r="IF222" s="53"/>
      <c r="IG222" s="53"/>
      <c r="IH222" s="53"/>
      <c r="II222" s="53"/>
      <c r="IJ222" s="53"/>
      <c r="IK222" s="53"/>
      <c r="IL222" s="53"/>
      <c r="IM222" s="53"/>
      <c r="IN222" s="53"/>
      <c r="IO222" s="53"/>
      <c r="IP222" s="53"/>
    </row>
    <row r="223" spans="1:250" ht="16.5" customHeight="1" x14ac:dyDescent="0.25">
      <c r="A223" s="969"/>
      <c r="B223" s="958"/>
      <c r="C223" s="110" t="s">
        <v>30</v>
      </c>
      <c r="D223" s="544"/>
      <c r="E223" s="948"/>
      <c r="F223" s="948"/>
      <c r="G223" s="951"/>
      <c r="H223" s="967"/>
      <c r="I223" s="53"/>
      <c r="J223" s="53"/>
      <c r="K223" s="53"/>
      <c r="L223" s="53"/>
      <c r="M223" s="53"/>
      <c r="N223" s="53"/>
      <c r="O223" s="53"/>
      <c r="P223" s="53"/>
      <c r="Q223" s="53"/>
      <c r="R223" s="53"/>
      <c r="S223" s="53"/>
      <c r="T223" s="53"/>
      <c r="U223" s="53"/>
      <c r="V223" s="53"/>
      <c r="W223" s="53"/>
      <c r="X223" s="53"/>
      <c r="Y223" s="53"/>
      <c r="Z223" s="53"/>
      <c r="AA223" s="53"/>
      <c r="AB223" s="53"/>
      <c r="AC223" s="53"/>
      <c r="AD223" s="53"/>
      <c r="AE223" s="53"/>
      <c r="AF223" s="53"/>
      <c r="AG223" s="53"/>
      <c r="AH223" s="53"/>
      <c r="AI223" s="53"/>
      <c r="AJ223" s="53"/>
      <c r="AK223" s="53"/>
      <c r="AL223" s="53"/>
      <c r="AM223" s="53"/>
      <c r="AN223" s="53"/>
      <c r="AO223" s="53"/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  <c r="BB223" s="53"/>
      <c r="BC223" s="53"/>
      <c r="BD223" s="53"/>
      <c r="BE223" s="53"/>
      <c r="BF223" s="53"/>
      <c r="BG223" s="53"/>
      <c r="BH223" s="53"/>
      <c r="BI223" s="53"/>
      <c r="BJ223" s="53"/>
      <c r="BK223" s="53"/>
      <c r="BL223" s="53"/>
      <c r="BM223" s="53"/>
      <c r="BN223" s="53"/>
      <c r="BO223" s="53"/>
      <c r="BP223" s="53"/>
      <c r="BQ223" s="53"/>
      <c r="BR223" s="53"/>
      <c r="BS223" s="53"/>
      <c r="BT223" s="53"/>
      <c r="BU223" s="53"/>
      <c r="BV223" s="53"/>
      <c r="BW223" s="53"/>
      <c r="BX223" s="53"/>
      <c r="BY223" s="53"/>
      <c r="BZ223" s="53"/>
      <c r="CA223" s="53"/>
      <c r="CB223" s="53"/>
      <c r="CC223" s="53"/>
      <c r="CD223" s="53"/>
      <c r="CE223" s="53"/>
      <c r="CF223" s="53"/>
      <c r="CG223" s="53"/>
      <c r="CH223" s="53"/>
      <c r="CI223" s="53"/>
      <c r="CJ223" s="53"/>
      <c r="CK223" s="53"/>
      <c r="CL223" s="53"/>
      <c r="CM223" s="53"/>
      <c r="CN223" s="53"/>
      <c r="CO223" s="53"/>
      <c r="CP223" s="53"/>
      <c r="CQ223" s="53"/>
      <c r="CR223" s="53"/>
      <c r="CS223" s="53"/>
      <c r="CT223" s="53"/>
      <c r="CU223" s="53"/>
      <c r="CV223" s="53"/>
      <c r="CW223" s="53"/>
      <c r="CX223" s="53"/>
      <c r="CY223" s="53"/>
      <c r="CZ223" s="53"/>
      <c r="DA223" s="53"/>
      <c r="DB223" s="53"/>
      <c r="DC223" s="53"/>
      <c r="DD223" s="53"/>
      <c r="DE223" s="53"/>
      <c r="DF223" s="53"/>
      <c r="DG223" s="53"/>
      <c r="DH223" s="53"/>
      <c r="DI223" s="53"/>
      <c r="DJ223" s="53"/>
      <c r="DK223" s="53"/>
      <c r="DL223" s="53"/>
      <c r="DM223" s="53"/>
      <c r="DN223" s="53"/>
      <c r="DO223" s="53"/>
      <c r="DP223" s="53"/>
      <c r="DQ223" s="53"/>
      <c r="DR223" s="53"/>
      <c r="DS223" s="53"/>
      <c r="DT223" s="53"/>
      <c r="DU223" s="53"/>
      <c r="DV223" s="53"/>
      <c r="DW223" s="53"/>
      <c r="DX223" s="53"/>
      <c r="DY223" s="53"/>
      <c r="DZ223" s="53"/>
      <c r="EA223" s="53"/>
      <c r="EB223" s="53"/>
      <c r="EC223" s="53"/>
      <c r="ED223" s="53"/>
      <c r="EE223" s="53"/>
      <c r="EF223" s="53"/>
      <c r="EG223" s="53"/>
      <c r="EH223" s="53"/>
      <c r="EI223" s="53"/>
      <c r="EJ223" s="53"/>
      <c r="EK223" s="53"/>
      <c r="EL223" s="53"/>
      <c r="EM223" s="53"/>
      <c r="EN223" s="53"/>
      <c r="EO223" s="53"/>
      <c r="EP223" s="53"/>
      <c r="EQ223" s="53"/>
      <c r="ER223" s="53"/>
      <c r="ES223" s="53"/>
      <c r="ET223" s="53"/>
      <c r="EU223" s="53"/>
      <c r="EV223" s="53"/>
      <c r="EW223" s="53"/>
      <c r="EX223" s="53"/>
      <c r="EY223" s="53"/>
      <c r="EZ223" s="53"/>
      <c r="FA223" s="53"/>
      <c r="FB223" s="53"/>
      <c r="FC223" s="53"/>
      <c r="FD223" s="53"/>
      <c r="FE223" s="53"/>
      <c r="FF223" s="53"/>
      <c r="FG223" s="53"/>
      <c r="FH223" s="53"/>
      <c r="FI223" s="53"/>
      <c r="FJ223" s="53"/>
      <c r="FK223" s="53"/>
      <c r="FL223" s="53"/>
      <c r="FM223" s="53"/>
      <c r="FN223" s="53"/>
      <c r="FO223" s="53"/>
      <c r="FP223" s="53"/>
      <c r="FQ223" s="53"/>
      <c r="FR223" s="53"/>
      <c r="FS223" s="53"/>
      <c r="FT223" s="53"/>
      <c r="FU223" s="53"/>
      <c r="FV223" s="53"/>
      <c r="FW223" s="53"/>
      <c r="FX223" s="53"/>
      <c r="FY223" s="53"/>
      <c r="FZ223" s="53"/>
      <c r="GA223" s="53"/>
      <c r="GB223" s="53"/>
      <c r="GC223" s="53"/>
      <c r="GD223" s="53"/>
      <c r="GE223" s="53"/>
      <c r="GF223" s="53"/>
      <c r="GG223" s="53"/>
      <c r="GH223" s="53"/>
      <c r="GI223" s="53"/>
      <c r="GJ223" s="53"/>
      <c r="GK223" s="53"/>
      <c r="GL223" s="53"/>
      <c r="GM223" s="53"/>
      <c r="GN223" s="53"/>
      <c r="GO223" s="53"/>
      <c r="GP223" s="53"/>
      <c r="GQ223" s="53"/>
      <c r="GR223" s="53"/>
      <c r="GS223" s="53"/>
      <c r="GT223" s="53"/>
      <c r="GU223" s="53"/>
      <c r="GV223" s="53"/>
      <c r="GW223" s="53"/>
      <c r="GX223" s="53"/>
      <c r="GY223" s="53"/>
      <c r="GZ223" s="53"/>
      <c r="HA223" s="53"/>
      <c r="HB223" s="53"/>
      <c r="HC223" s="53"/>
      <c r="HD223" s="53"/>
      <c r="HE223" s="53"/>
      <c r="HF223" s="53"/>
      <c r="HG223" s="53"/>
      <c r="HH223" s="53"/>
      <c r="HI223" s="53"/>
      <c r="HJ223" s="53"/>
      <c r="HK223" s="53"/>
      <c r="HL223" s="53"/>
      <c r="HM223" s="53"/>
      <c r="HN223" s="53"/>
      <c r="HO223" s="53"/>
      <c r="HP223" s="53"/>
      <c r="HQ223" s="53"/>
      <c r="HR223" s="53"/>
      <c r="HS223" s="53"/>
      <c r="HT223" s="53"/>
      <c r="HU223" s="53"/>
      <c r="HV223" s="53"/>
      <c r="HW223" s="53"/>
      <c r="HX223" s="53"/>
      <c r="HY223" s="53"/>
      <c r="HZ223" s="53"/>
      <c r="IA223" s="53"/>
      <c r="IB223" s="53"/>
      <c r="IC223" s="53"/>
      <c r="ID223" s="53"/>
      <c r="IE223" s="53"/>
      <c r="IF223" s="53"/>
      <c r="IG223" s="53"/>
      <c r="IH223" s="53"/>
      <c r="II223" s="53"/>
      <c r="IJ223" s="53"/>
      <c r="IK223" s="53"/>
      <c r="IL223" s="53"/>
      <c r="IM223" s="53"/>
      <c r="IN223" s="53"/>
      <c r="IO223" s="53"/>
      <c r="IP223" s="53"/>
    </row>
    <row r="224" spans="1:250" ht="22.5" customHeight="1" x14ac:dyDescent="0.25">
      <c r="A224" s="55"/>
      <c r="B224" s="55"/>
      <c r="C224" s="54" t="s">
        <v>34</v>
      </c>
      <c r="D224" s="55"/>
      <c r="E224" s="56"/>
      <c r="F224" s="155"/>
      <c r="G224" s="57"/>
      <c r="H224" s="57"/>
      <c r="I224" s="53"/>
      <c r="J224" s="53"/>
      <c r="K224" s="53"/>
      <c r="L224" s="53"/>
      <c r="M224" s="53"/>
      <c r="N224" s="53"/>
      <c r="O224" s="53"/>
      <c r="P224" s="53"/>
      <c r="Q224" s="53"/>
      <c r="R224" s="53"/>
      <c r="S224" s="53"/>
      <c r="T224" s="53"/>
      <c r="U224" s="53"/>
      <c r="V224" s="53"/>
      <c r="W224" s="53"/>
      <c r="X224" s="53"/>
      <c r="Y224" s="53"/>
      <c r="Z224" s="53"/>
      <c r="AA224" s="53"/>
      <c r="AB224" s="53"/>
      <c r="AC224" s="53"/>
      <c r="AD224" s="53"/>
      <c r="AE224" s="53"/>
      <c r="AF224" s="53"/>
      <c r="AG224" s="53"/>
      <c r="AH224" s="53"/>
      <c r="AI224" s="53"/>
      <c r="AJ224" s="53"/>
      <c r="AK224" s="53"/>
      <c r="AL224" s="53"/>
      <c r="AM224" s="53"/>
      <c r="AN224" s="53"/>
      <c r="AO224" s="53"/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  <c r="BB224" s="53"/>
      <c r="BC224" s="53"/>
      <c r="BD224" s="53"/>
      <c r="BE224" s="53"/>
      <c r="BF224" s="53"/>
      <c r="BG224" s="53"/>
      <c r="BH224" s="53"/>
      <c r="BI224" s="53"/>
      <c r="BJ224" s="53"/>
      <c r="BK224" s="53"/>
      <c r="BL224" s="53"/>
      <c r="BM224" s="53"/>
      <c r="BN224" s="53"/>
      <c r="BO224" s="53"/>
      <c r="BP224" s="53"/>
      <c r="BQ224" s="53"/>
      <c r="BR224" s="53"/>
      <c r="BS224" s="53"/>
      <c r="BT224" s="53"/>
      <c r="BU224" s="53"/>
      <c r="BV224" s="53"/>
      <c r="BW224" s="53"/>
      <c r="BX224" s="53"/>
      <c r="BY224" s="53"/>
      <c r="BZ224" s="53"/>
      <c r="CA224" s="53"/>
      <c r="CB224" s="53"/>
      <c r="CC224" s="53"/>
      <c r="CD224" s="53"/>
      <c r="CE224" s="53"/>
      <c r="CF224" s="53"/>
      <c r="CG224" s="53"/>
      <c r="CH224" s="53"/>
      <c r="CI224" s="53"/>
      <c r="CJ224" s="53"/>
      <c r="CK224" s="53"/>
      <c r="CL224" s="53"/>
      <c r="CM224" s="53"/>
      <c r="CN224" s="53"/>
      <c r="CO224" s="53"/>
      <c r="CP224" s="53"/>
      <c r="CQ224" s="53"/>
      <c r="CR224" s="53"/>
      <c r="CS224" s="53"/>
      <c r="CT224" s="53"/>
      <c r="CU224" s="53"/>
      <c r="CV224" s="53"/>
      <c r="CW224" s="53"/>
      <c r="CX224" s="53"/>
      <c r="CY224" s="53"/>
      <c r="CZ224" s="53"/>
      <c r="DA224" s="53"/>
      <c r="DB224" s="53"/>
      <c r="DC224" s="53"/>
      <c r="DD224" s="53"/>
      <c r="DE224" s="53"/>
      <c r="DF224" s="53"/>
      <c r="DG224" s="53"/>
      <c r="DH224" s="53"/>
      <c r="DI224" s="53"/>
      <c r="DJ224" s="53"/>
      <c r="DK224" s="53"/>
      <c r="DL224" s="53"/>
      <c r="DM224" s="53"/>
      <c r="DN224" s="53"/>
      <c r="DO224" s="53"/>
      <c r="DP224" s="53"/>
      <c r="DQ224" s="53"/>
      <c r="DR224" s="53"/>
      <c r="DS224" s="53"/>
      <c r="DT224" s="53"/>
      <c r="DU224" s="53"/>
      <c r="DV224" s="53"/>
      <c r="DW224" s="53"/>
      <c r="DX224" s="53"/>
      <c r="DY224" s="53"/>
      <c r="DZ224" s="53"/>
      <c r="EA224" s="53"/>
      <c r="EB224" s="53"/>
      <c r="EC224" s="53"/>
      <c r="ED224" s="53"/>
      <c r="EE224" s="53"/>
      <c r="EF224" s="53"/>
      <c r="EG224" s="53"/>
      <c r="EH224" s="53"/>
      <c r="EI224" s="53"/>
      <c r="EJ224" s="53"/>
      <c r="EK224" s="53"/>
      <c r="EL224" s="53"/>
      <c r="EM224" s="53"/>
      <c r="EN224" s="53"/>
      <c r="EO224" s="53"/>
      <c r="EP224" s="53"/>
      <c r="EQ224" s="53"/>
      <c r="ER224" s="53"/>
      <c r="ES224" s="53"/>
      <c r="ET224" s="53"/>
      <c r="EU224" s="53"/>
      <c r="EV224" s="53"/>
      <c r="EW224" s="53"/>
      <c r="EX224" s="53"/>
      <c r="EY224" s="53"/>
      <c r="EZ224" s="53"/>
      <c r="FA224" s="53"/>
      <c r="FB224" s="53"/>
      <c r="FC224" s="53"/>
      <c r="FD224" s="53"/>
      <c r="FE224" s="53"/>
      <c r="FF224" s="53"/>
      <c r="FG224" s="53"/>
      <c r="FH224" s="53"/>
      <c r="FI224" s="53"/>
      <c r="FJ224" s="53"/>
      <c r="FK224" s="53"/>
      <c r="FL224" s="53"/>
      <c r="FM224" s="53"/>
      <c r="FN224" s="53"/>
      <c r="FO224" s="53"/>
      <c r="FP224" s="53"/>
      <c r="FQ224" s="53"/>
      <c r="FR224" s="53"/>
      <c r="FS224" s="53"/>
      <c r="FT224" s="53"/>
      <c r="FU224" s="53"/>
      <c r="FV224" s="53"/>
      <c r="FW224" s="53"/>
      <c r="FX224" s="53"/>
      <c r="FY224" s="53"/>
      <c r="FZ224" s="53"/>
      <c r="GA224" s="53"/>
      <c r="GB224" s="53"/>
      <c r="GC224" s="53"/>
      <c r="GD224" s="53"/>
      <c r="GE224" s="53"/>
      <c r="GF224" s="53"/>
      <c r="GG224" s="53"/>
      <c r="GH224" s="53"/>
      <c r="GI224" s="53"/>
      <c r="GJ224" s="53"/>
      <c r="GK224" s="53"/>
      <c r="GL224" s="53"/>
      <c r="GM224" s="53"/>
      <c r="GN224" s="53"/>
      <c r="GO224" s="53"/>
      <c r="GP224" s="53"/>
      <c r="GQ224" s="53"/>
      <c r="GR224" s="53"/>
      <c r="GS224" s="53"/>
      <c r="GT224" s="53"/>
      <c r="GU224" s="53"/>
      <c r="GV224" s="53"/>
      <c r="GW224" s="53"/>
      <c r="GX224" s="53"/>
      <c r="GY224" s="53"/>
      <c r="GZ224" s="53"/>
      <c r="HA224" s="53"/>
      <c r="HB224" s="53"/>
      <c r="HC224" s="53"/>
      <c r="HD224" s="53"/>
      <c r="HE224" s="53"/>
      <c r="HF224" s="53"/>
      <c r="HG224" s="53"/>
      <c r="HH224" s="53"/>
      <c r="HI224" s="53"/>
      <c r="HJ224" s="53"/>
      <c r="HK224" s="53"/>
      <c r="HL224" s="53"/>
      <c r="HM224" s="53"/>
      <c r="HN224" s="53"/>
      <c r="HO224" s="53"/>
      <c r="HP224" s="53"/>
      <c r="HQ224" s="53"/>
      <c r="HR224" s="53"/>
      <c r="HS224" s="53"/>
      <c r="HT224" s="53"/>
      <c r="HU224" s="53"/>
      <c r="HV224" s="53"/>
      <c r="HW224" s="53"/>
      <c r="HX224" s="53"/>
      <c r="HY224" s="53"/>
      <c r="HZ224" s="53"/>
      <c r="IA224" s="53"/>
      <c r="IB224" s="53"/>
      <c r="IC224" s="53"/>
      <c r="ID224" s="53"/>
      <c r="IE224" s="53"/>
      <c r="IF224" s="53"/>
      <c r="IG224" s="53"/>
      <c r="IH224" s="53"/>
      <c r="II224" s="53"/>
      <c r="IJ224" s="53"/>
      <c r="IK224" s="53"/>
      <c r="IL224" s="53"/>
      <c r="IM224" s="53"/>
      <c r="IN224" s="53"/>
      <c r="IO224" s="53"/>
      <c r="IP224" s="53"/>
    </row>
    <row r="225" spans="1:250" ht="26.25" x14ac:dyDescent="0.25">
      <c r="A225" s="63">
        <v>1</v>
      </c>
      <c r="B225" s="180">
        <v>296</v>
      </c>
      <c r="C225" s="569" t="s">
        <v>417</v>
      </c>
      <c r="D225" s="176" t="s">
        <v>15</v>
      </c>
      <c r="E225" s="176" t="s">
        <v>35</v>
      </c>
      <c r="F225" s="274">
        <v>1</v>
      </c>
      <c r="G225" s="177">
        <v>1.98</v>
      </c>
      <c r="H225" s="177">
        <f t="shared" ref="H225:H230" si="7">TRUNC(G225*F225,2)</f>
        <v>1.98</v>
      </c>
    </row>
    <row r="226" spans="1:250" ht="25.5" x14ac:dyDescent="0.25">
      <c r="A226" s="63">
        <v>2</v>
      </c>
      <c r="B226" s="180">
        <v>301</v>
      </c>
      <c r="C226" s="352" t="s">
        <v>418</v>
      </c>
      <c r="D226" s="176" t="s">
        <v>15</v>
      </c>
      <c r="E226" s="176" t="s">
        <v>35</v>
      </c>
      <c r="F226" s="620">
        <v>1</v>
      </c>
      <c r="G226" s="177">
        <v>3.5</v>
      </c>
      <c r="H226" s="177">
        <f t="shared" si="7"/>
        <v>3.5</v>
      </c>
    </row>
    <row r="227" spans="1:250" ht="25.5" x14ac:dyDescent="0.25">
      <c r="A227" s="63">
        <v>3</v>
      </c>
      <c r="B227" s="180">
        <v>3659</v>
      </c>
      <c r="C227" s="181" t="s">
        <v>419</v>
      </c>
      <c r="D227" s="176" t="s">
        <v>19</v>
      </c>
      <c r="E227" s="176" t="s">
        <v>35</v>
      </c>
      <c r="F227" s="274">
        <v>1</v>
      </c>
      <c r="G227" s="177">
        <v>20.29</v>
      </c>
      <c r="H227" s="177">
        <f t="shared" si="7"/>
        <v>20.29</v>
      </c>
    </row>
    <row r="228" spans="1:250" ht="39" x14ac:dyDescent="0.25">
      <c r="A228" s="63">
        <v>4</v>
      </c>
      <c r="B228" s="180">
        <v>20078</v>
      </c>
      <c r="C228" s="569" t="s">
        <v>420</v>
      </c>
      <c r="D228" s="176" t="s">
        <v>240</v>
      </c>
      <c r="E228" s="176" t="s">
        <v>35</v>
      </c>
      <c r="F228" s="621">
        <v>0.04</v>
      </c>
      <c r="G228" s="331">
        <v>31.72</v>
      </c>
      <c r="H228" s="177">
        <f t="shared" si="7"/>
        <v>1.26</v>
      </c>
    </row>
    <row r="229" spans="1:250" ht="26.25" x14ac:dyDescent="0.25">
      <c r="A229" s="63">
        <v>5</v>
      </c>
      <c r="B229" s="180">
        <v>88248</v>
      </c>
      <c r="C229" s="569" t="s">
        <v>421</v>
      </c>
      <c r="D229" s="176" t="s">
        <v>31</v>
      </c>
      <c r="E229" s="176" t="s">
        <v>35</v>
      </c>
      <c r="F229" s="622">
        <v>0.17</v>
      </c>
      <c r="G229" s="331">
        <v>16.45</v>
      </c>
      <c r="H229" s="177">
        <f t="shared" si="7"/>
        <v>2.79</v>
      </c>
    </row>
    <row r="230" spans="1:250" ht="26.25" x14ac:dyDescent="0.25">
      <c r="A230" s="63">
        <v>6</v>
      </c>
      <c r="B230" s="180">
        <v>88267</v>
      </c>
      <c r="C230" s="569" t="s">
        <v>422</v>
      </c>
      <c r="D230" s="176" t="s">
        <v>31</v>
      </c>
      <c r="E230" s="176" t="s">
        <v>35</v>
      </c>
      <c r="F230" s="176">
        <v>0.17</v>
      </c>
      <c r="G230" s="331">
        <v>19.88</v>
      </c>
      <c r="H230" s="177">
        <f t="shared" si="7"/>
        <v>3.37</v>
      </c>
    </row>
    <row r="231" spans="1:250" x14ac:dyDescent="0.25">
      <c r="A231" s="973" t="s">
        <v>40</v>
      </c>
      <c r="B231" s="974"/>
      <c r="C231" s="974"/>
      <c r="D231" s="974"/>
      <c r="E231" s="974"/>
      <c r="F231" s="974"/>
      <c r="G231" s="975"/>
      <c r="H231" s="161">
        <f>SUM(H225:H230)</f>
        <v>33.19</v>
      </c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3"/>
      <c r="T231" s="53"/>
      <c r="U231" s="53"/>
      <c r="V231" s="53"/>
      <c r="W231" s="53"/>
      <c r="X231" s="53"/>
      <c r="Y231" s="53"/>
      <c r="Z231" s="53"/>
      <c r="AA231" s="53"/>
      <c r="AB231" s="53"/>
      <c r="AC231" s="53"/>
      <c r="AD231" s="53"/>
      <c r="AE231" s="53"/>
      <c r="AF231" s="53"/>
      <c r="AG231" s="53"/>
      <c r="AH231" s="53"/>
      <c r="AI231" s="53"/>
      <c r="AJ231" s="53"/>
      <c r="AK231" s="53"/>
      <c r="AL231" s="53"/>
      <c r="AM231" s="53"/>
      <c r="AN231" s="53"/>
      <c r="AO231" s="53"/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  <c r="BB231" s="53"/>
      <c r="BC231" s="53"/>
      <c r="BD231" s="53"/>
      <c r="BE231" s="53"/>
      <c r="BF231" s="53"/>
      <c r="BG231" s="53"/>
      <c r="BH231" s="53"/>
      <c r="BI231" s="53"/>
      <c r="BJ231" s="53"/>
      <c r="BK231" s="53"/>
      <c r="BL231" s="53"/>
      <c r="BM231" s="53"/>
      <c r="BN231" s="53"/>
      <c r="BO231" s="53"/>
      <c r="BP231" s="53"/>
      <c r="BQ231" s="53"/>
      <c r="BR231" s="53"/>
      <c r="BS231" s="53"/>
      <c r="BT231" s="53"/>
      <c r="BU231" s="53"/>
      <c r="BV231" s="53"/>
      <c r="BW231" s="53"/>
      <c r="BX231" s="53"/>
      <c r="BY231" s="53"/>
      <c r="BZ231" s="53"/>
      <c r="CA231" s="53"/>
      <c r="CB231" s="53"/>
      <c r="CC231" s="53"/>
      <c r="CD231" s="53"/>
      <c r="CE231" s="53"/>
      <c r="CF231" s="53"/>
      <c r="CG231" s="53"/>
      <c r="CH231" s="53"/>
      <c r="CI231" s="53"/>
      <c r="CJ231" s="53"/>
      <c r="CK231" s="53"/>
      <c r="CL231" s="53"/>
      <c r="CM231" s="53"/>
      <c r="CN231" s="53"/>
      <c r="CO231" s="53"/>
      <c r="CP231" s="53"/>
      <c r="CQ231" s="53"/>
      <c r="CR231" s="53"/>
      <c r="CS231" s="53"/>
      <c r="CT231" s="53"/>
      <c r="CU231" s="53"/>
      <c r="CV231" s="53"/>
      <c r="CW231" s="53"/>
      <c r="CX231" s="53"/>
      <c r="CY231" s="53"/>
      <c r="CZ231" s="53"/>
      <c r="DA231" s="53"/>
      <c r="DB231" s="53"/>
      <c r="DC231" s="53"/>
      <c r="DD231" s="53"/>
      <c r="DE231" s="53"/>
      <c r="DF231" s="53"/>
      <c r="DG231" s="53"/>
      <c r="DH231" s="53"/>
      <c r="DI231" s="53"/>
      <c r="DJ231" s="53"/>
      <c r="DK231" s="53"/>
      <c r="DL231" s="53"/>
      <c r="DM231" s="53"/>
      <c r="DN231" s="53"/>
      <c r="DO231" s="53"/>
      <c r="DP231" s="53"/>
      <c r="DQ231" s="53"/>
      <c r="DR231" s="53"/>
      <c r="DS231" s="53"/>
      <c r="DT231" s="53"/>
      <c r="DU231" s="53"/>
      <c r="DV231" s="53"/>
      <c r="DW231" s="53"/>
      <c r="DX231" s="53"/>
      <c r="DY231" s="53"/>
      <c r="DZ231" s="53"/>
      <c r="EA231" s="53"/>
      <c r="EB231" s="53"/>
      <c r="EC231" s="53"/>
      <c r="ED231" s="53"/>
      <c r="EE231" s="53"/>
      <c r="EF231" s="53"/>
      <c r="EG231" s="53"/>
      <c r="EH231" s="53"/>
      <c r="EI231" s="53"/>
      <c r="EJ231" s="53"/>
      <c r="EK231" s="53"/>
      <c r="EL231" s="53"/>
      <c r="EM231" s="53"/>
      <c r="EN231" s="53"/>
      <c r="EO231" s="53"/>
      <c r="EP231" s="53"/>
      <c r="EQ231" s="53"/>
      <c r="ER231" s="53"/>
      <c r="ES231" s="53"/>
      <c r="ET231" s="53"/>
      <c r="EU231" s="53"/>
      <c r="EV231" s="53"/>
      <c r="EW231" s="53"/>
      <c r="EX231" s="53"/>
      <c r="EY231" s="53"/>
      <c r="EZ231" s="53"/>
      <c r="FA231" s="53"/>
      <c r="FB231" s="53"/>
      <c r="FC231" s="53"/>
      <c r="FD231" s="53"/>
      <c r="FE231" s="53"/>
      <c r="FF231" s="53"/>
      <c r="FG231" s="53"/>
      <c r="FH231" s="53"/>
      <c r="FI231" s="53"/>
      <c r="FJ231" s="53"/>
      <c r="FK231" s="53"/>
      <c r="FL231" s="53"/>
      <c r="FM231" s="53"/>
      <c r="FN231" s="53"/>
      <c r="FO231" s="53"/>
      <c r="FP231" s="53"/>
      <c r="FQ231" s="53"/>
      <c r="FR231" s="53"/>
      <c r="FS231" s="53"/>
      <c r="FT231" s="53"/>
      <c r="FU231" s="53"/>
      <c r="FV231" s="53"/>
      <c r="FW231" s="53"/>
      <c r="FX231" s="53"/>
      <c r="FY231" s="53"/>
      <c r="FZ231" s="53"/>
      <c r="GA231" s="53"/>
      <c r="GB231" s="53"/>
      <c r="GC231" s="53"/>
      <c r="GD231" s="53"/>
      <c r="GE231" s="53"/>
      <c r="GF231" s="53"/>
      <c r="GG231" s="53"/>
      <c r="GH231" s="53"/>
      <c r="GI231" s="53"/>
      <c r="GJ231" s="53"/>
      <c r="GK231" s="53"/>
      <c r="GL231" s="53"/>
      <c r="GM231" s="53"/>
      <c r="GN231" s="53"/>
      <c r="GO231" s="53"/>
      <c r="GP231" s="53"/>
      <c r="GQ231" s="53"/>
      <c r="GR231" s="53"/>
      <c r="GS231" s="53"/>
      <c r="GT231" s="53"/>
      <c r="GU231" s="53"/>
      <c r="GV231" s="53"/>
      <c r="GW231" s="53"/>
      <c r="GX231" s="53"/>
      <c r="GY231" s="53"/>
      <c r="GZ231" s="53"/>
      <c r="HA231" s="53"/>
      <c r="HB231" s="53"/>
      <c r="HC231" s="53"/>
      <c r="HD231" s="53"/>
      <c r="HE231" s="53"/>
      <c r="HF231" s="53"/>
      <c r="HG231" s="53"/>
      <c r="HH231" s="53"/>
      <c r="HI231" s="53"/>
      <c r="HJ231" s="53"/>
      <c r="HK231" s="53"/>
      <c r="HL231" s="53"/>
      <c r="HM231" s="53"/>
      <c r="HN231" s="53"/>
      <c r="HO231" s="53"/>
      <c r="HP231" s="53"/>
      <c r="HQ231" s="53"/>
      <c r="HR231" s="53"/>
      <c r="HS231" s="53"/>
      <c r="HT231" s="53"/>
      <c r="HU231" s="53"/>
      <c r="HV231" s="53"/>
      <c r="HW231" s="53"/>
      <c r="HX231" s="53"/>
      <c r="HY231" s="53"/>
      <c r="HZ231" s="53"/>
      <c r="IA231" s="53"/>
      <c r="IB231" s="53"/>
      <c r="IC231" s="53"/>
      <c r="ID231" s="53"/>
      <c r="IE231" s="53"/>
      <c r="IF231" s="53"/>
      <c r="IG231" s="53"/>
      <c r="IH231" s="53"/>
      <c r="II231" s="53"/>
      <c r="IJ231" s="53"/>
      <c r="IK231" s="53"/>
      <c r="IL231" s="53"/>
      <c r="IM231" s="53"/>
      <c r="IN231" s="53"/>
      <c r="IO231" s="53"/>
      <c r="IP231" s="53"/>
    </row>
    <row r="232" spans="1:250" ht="6.75" customHeight="1" x14ac:dyDescent="0.25">
      <c r="A232" s="162"/>
      <c r="B232" s="129"/>
      <c r="C232" s="129"/>
      <c r="D232" s="129"/>
      <c r="E232" s="129"/>
      <c r="F232" s="129"/>
      <c r="G232" s="163"/>
      <c r="H232" s="164"/>
      <c r="I232" s="53"/>
      <c r="J232" s="53"/>
      <c r="K232" s="53"/>
      <c r="L232" s="53"/>
      <c r="M232" s="53"/>
      <c r="N232" s="53"/>
      <c r="O232" s="53"/>
      <c r="P232" s="53"/>
      <c r="Q232" s="53"/>
      <c r="R232" s="53"/>
      <c r="S232" s="53"/>
      <c r="T232" s="53"/>
      <c r="U232" s="53"/>
      <c r="V232" s="53"/>
      <c r="W232" s="53"/>
      <c r="X232" s="53"/>
      <c r="Y232" s="53"/>
      <c r="Z232" s="53"/>
      <c r="AA232" s="53"/>
      <c r="AB232" s="53"/>
      <c r="AC232" s="53"/>
      <c r="AD232" s="53"/>
      <c r="AE232" s="53"/>
      <c r="AF232" s="53"/>
      <c r="AG232" s="53"/>
      <c r="AH232" s="53"/>
      <c r="AI232" s="53"/>
      <c r="AJ232" s="53"/>
      <c r="AK232" s="53"/>
      <c r="AL232" s="53"/>
      <c r="AM232" s="53"/>
      <c r="AN232" s="53"/>
      <c r="AO232" s="53"/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  <c r="BB232" s="53"/>
      <c r="BC232" s="53"/>
      <c r="BD232" s="53"/>
      <c r="BE232" s="53"/>
      <c r="BF232" s="53"/>
      <c r="BG232" s="53"/>
      <c r="BH232" s="53"/>
      <c r="BI232" s="53"/>
      <c r="BJ232" s="53"/>
      <c r="BK232" s="53"/>
      <c r="BL232" s="53"/>
      <c r="BM232" s="53"/>
      <c r="BN232" s="53"/>
      <c r="BO232" s="53"/>
      <c r="BP232" s="53"/>
      <c r="BQ232" s="53"/>
      <c r="BR232" s="53"/>
      <c r="BS232" s="53"/>
      <c r="BT232" s="53"/>
      <c r="BU232" s="53"/>
      <c r="BV232" s="53"/>
      <c r="BW232" s="53"/>
      <c r="BX232" s="53"/>
      <c r="BY232" s="53"/>
      <c r="BZ232" s="53"/>
      <c r="CA232" s="53"/>
      <c r="CB232" s="53"/>
      <c r="CC232" s="53"/>
      <c r="CD232" s="53"/>
      <c r="CE232" s="53"/>
      <c r="CF232" s="53"/>
      <c r="CG232" s="53"/>
      <c r="CH232" s="53"/>
      <c r="CI232" s="53"/>
      <c r="CJ232" s="53"/>
      <c r="CK232" s="53"/>
      <c r="CL232" s="53"/>
      <c r="CM232" s="53"/>
      <c r="CN232" s="53"/>
      <c r="CO232" s="53"/>
      <c r="CP232" s="53"/>
      <c r="CQ232" s="53"/>
      <c r="CR232" s="53"/>
      <c r="CS232" s="53"/>
      <c r="CT232" s="53"/>
      <c r="CU232" s="53"/>
      <c r="CV232" s="53"/>
      <c r="CW232" s="53"/>
      <c r="CX232" s="53"/>
      <c r="CY232" s="53"/>
      <c r="CZ232" s="53"/>
      <c r="DA232" s="53"/>
      <c r="DB232" s="53"/>
      <c r="DC232" s="53"/>
      <c r="DD232" s="53"/>
      <c r="DE232" s="53"/>
      <c r="DF232" s="53"/>
      <c r="DG232" s="53"/>
      <c r="DH232" s="53"/>
      <c r="DI232" s="53"/>
      <c r="DJ232" s="53"/>
      <c r="DK232" s="53"/>
      <c r="DL232" s="53"/>
      <c r="DM232" s="53"/>
      <c r="DN232" s="53"/>
      <c r="DO232" s="53"/>
      <c r="DP232" s="53"/>
      <c r="DQ232" s="53"/>
      <c r="DR232" s="53"/>
      <c r="DS232" s="53"/>
      <c r="DT232" s="53"/>
      <c r="DU232" s="53"/>
      <c r="DV232" s="53"/>
      <c r="DW232" s="53"/>
      <c r="DX232" s="53"/>
      <c r="DY232" s="53"/>
      <c r="DZ232" s="53"/>
      <c r="EA232" s="53"/>
      <c r="EB232" s="53"/>
      <c r="EC232" s="53"/>
      <c r="ED232" s="53"/>
      <c r="EE232" s="53"/>
      <c r="EF232" s="53"/>
      <c r="EG232" s="53"/>
      <c r="EH232" s="53"/>
      <c r="EI232" s="53"/>
      <c r="EJ232" s="53"/>
      <c r="EK232" s="53"/>
      <c r="EL232" s="53"/>
      <c r="EM232" s="53"/>
      <c r="EN232" s="53"/>
      <c r="EO232" s="53"/>
      <c r="EP232" s="53"/>
      <c r="EQ232" s="53"/>
      <c r="ER232" s="53"/>
      <c r="ES232" s="53"/>
      <c r="ET232" s="53"/>
      <c r="EU232" s="53"/>
      <c r="EV232" s="53"/>
      <c r="EW232" s="53"/>
      <c r="EX232" s="53"/>
      <c r="EY232" s="53"/>
      <c r="EZ232" s="53"/>
      <c r="FA232" s="53"/>
      <c r="FB232" s="53"/>
      <c r="FC232" s="53"/>
      <c r="FD232" s="53"/>
      <c r="FE232" s="53"/>
      <c r="FF232" s="53"/>
      <c r="FG232" s="53"/>
      <c r="FH232" s="53"/>
      <c r="FI232" s="53"/>
      <c r="FJ232" s="53"/>
      <c r="FK232" s="53"/>
      <c r="FL232" s="53"/>
      <c r="FM232" s="53"/>
      <c r="FN232" s="53"/>
      <c r="FO232" s="53"/>
      <c r="FP232" s="53"/>
      <c r="FQ232" s="53"/>
      <c r="FR232" s="53"/>
      <c r="FS232" s="53"/>
      <c r="FT232" s="53"/>
      <c r="FU232" s="53"/>
      <c r="FV232" s="53"/>
      <c r="FW232" s="53"/>
      <c r="FX232" s="53"/>
      <c r="FY232" s="53"/>
      <c r="FZ232" s="53"/>
      <c r="GA232" s="53"/>
      <c r="GB232" s="53"/>
      <c r="GC232" s="53"/>
      <c r="GD232" s="53"/>
      <c r="GE232" s="53"/>
      <c r="GF232" s="53"/>
      <c r="GG232" s="53"/>
      <c r="GH232" s="53"/>
      <c r="GI232" s="53"/>
      <c r="GJ232" s="53"/>
      <c r="GK232" s="53"/>
      <c r="GL232" s="53"/>
      <c r="GM232" s="53"/>
      <c r="GN232" s="53"/>
      <c r="GO232" s="53"/>
      <c r="GP232" s="53"/>
      <c r="GQ232" s="53"/>
      <c r="GR232" s="53"/>
      <c r="GS232" s="53"/>
      <c r="GT232" s="53"/>
      <c r="GU232" s="53"/>
      <c r="GV232" s="53"/>
      <c r="GW232" s="53"/>
      <c r="GX232" s="53"/>
      <c r="GY232" s="53"/>
      <c r="GZ232" s="53"/>
      <c r="HA232" s="53"/>
      <c r="HB232" s="53"/>
      <c r="HC232" s="53"/>
      <c r="HD232" s="53"/>
      <c r="HE232" s="53"/>
      <c r="HF232" s="53"/>
      <c r="HG232" s="53"/>
      <c r="HH232" s="53"/>
      <c r="HI232" s="53"/>
      <c r="HJ232" s="53"/>
      <c r="HK232" s="53"/>
      <c r="HL232" s="53"/>
      <c r="HM232" s="53"/>
      <c r="HN232" s="53"/>
      <c r="HO232" s="53"/>
      <c r="HP232" s="53"/>
      <c r="HQ232" s="53"/>
      <c r="HR232" s="53"/>
      <c r="HS232" s="53"/>
      <c r="HT232" s="53"/>
      <c r="HU232" s="53"/>
      <c r="HV232" s="53"/>
      <c r="HW232" s="53"/>
      <c r="HX232" s="53"/>
      <c r="HY232" s="53"/>
      <c r="HZ232" s="53"/>
      <c r="IA232" s="53"/>
      <c r="IB232" s="53"/>
      <c r="IC232" s="53"/>
      <c r="ID232" s="53"/>
      <c r="IE232" s="53"/>
      <c r="IF232" s="53"/>
      <c r="IG232" s="53"/>
      <c r="IH232" s="53"/>
      <c r="II232" s="53"/>
      <c r="IJ232" s="53"/>
      <c r="IK232" s="53"/>
      <c r="IL232" s="53"/>
      <c r="IM232" s="53"/>
      <c r="IN232" s="53"/>
      <c r="IO232" s="53"/>
      <c r="IP232" s="53"/>
    </row>
    <row r="233" spans="1:250" x14ac:dyDescent="0.25">
      <c r="A233" s="916"/>
      <c r="B233" s="917"/>
      <c r="C233" s="918"/>
      <c r="D233" s="919" t="s">
        <v>41</v>
      </c>
      <c r="E233" s="920"/>
      <c r="F233" s="920"/>
      <c r="G233" s="921"/>
      <c r="H233" s="126">
        <f>H231</f>
        <v>33.19</v>
      </c>
      <c r="I233" s="135" t="s">
        <v>96</v>
      </c>
      <c r="J233" s="135"/>
      <c r="K233" s="53"/>
      <c r="L233" s="619"/>
      <c r="M233" s="53"/>
      <c r="N233" s="53"/>
      <c r="O233" s="53"/>
      <c r="P233" s="53"/>
      <c r="Q233" s="53"/>
      <c r="R233" s="53"/>
      <c r="S233" s="53"/>
      <c r="T233" s="53"/>
      <c r="U233" s="53"/>
      <c r="V233" s="53"/>
      <c r="W233" s="53"/>
      <c r="X233" s="53"/>
      <c r="Y233" s="53"/>
      <c r="Z233" s="53"/>
      <c r="AA233" s="53"/>
      <c r="AB233" s="53"/>
      <c r="AC233" s="53"/>
      <c r="AD233" s="53"/>
      <c r="AE233" s="53"/>
      <c r="AF233" s="53"/>
      <c r="AG233" s="53"/>
      <c r="AH233" s="53"/>
      <c r="AI233" s="53"/>
      <c r="AJ233" s="53"/>
      <c r="AK233" s="53"/>
      <c r="AL233" s="53"/>
      <c r="AM233" s="53"/>
      <c r="AN233" s="53"/>
      <c r="AO233" s="53"/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  <c r="BB233" s="53"/>
      <c r="BC233" s="53"/>
      <c r="BD233" s="53"/>
      <c r="BE233" s="53"/>
      <c r="BF233" s="53"/>
      <c r="BG233" s="53"/>
      <c r="BH233" s="53"/>
      <c r="BI233" s="53"/>
      <c r="BJ233" s="53"/>
      <c r="BK233" s="53"/>
      <c r="BL233" s="53"/>
      <c r="BM233" s="53"/>
      <c r="BN233" s="53"/>
      <c r="BO233" s="53"/>
      <c r="BP233" s="53"/>
      <c r="BQ233" s="53"/>
      <c r="BR233" s="53"/>
      <c r="BS233" s="53"/>
      <c r="BT233" s="53"/>
      <c r="BU233" s="53"/>
      <c r="BV233" s="53"/>
      <c r="BW233" s="53"/>
      <c r="BX233" s="53"/>
      <c r="BY233" s="53"/>
      <c r="BZ233" s="53"/>
      <c r="CA233" s="53"/>
      <c r="CB233" s="53"/>
      <c r="CC233" s="53"/>
      <c r="CD233" s="53"/>
      <c r="CE233" s="53"/>
      <c r="CF233" s="53"/>
      <c r="CG233" s="53"/>
      <c r="CH233" s="53"/>
      <c r="CI233" s="53"/>
      <c r="CJ233" s="53"/>
      <c r="CK233" s="53"/>
      <c r="CL233" s="53"/>
      <c r="CM233" s="53"/>
      <c r="CN233" s="53"/>
      <c r="CO233" s="53"/>
      <c r="CP233" s="53"/>
      <c r="CQ233" s="53"/>
      <c r="CR233" s="53"/>
      <c r="CS233" s="53"/>
      <c r="CT233" s="53"/>
      <c r="CU233" s="53"/>
      <c r="CV233" s="53"/>
      <c r="CW233" s="53"/>
      <c r="CX233" s="53"/>
      <c r="CY233" s="53"/>
      <c r="CZ233" s="53"/>
      <c r="DA233" s="53"/>
      <c r="DB233" s="53"/>
      <c r="DC233" s="53"/>
      <c r="DD233" s="53"/>
      <c r="DE233" s="53"/>
      <c r="DF233" s="53"/>
      <c r="DG233" s="53"/>
      <c r="DH233" s="53"/>
      <c r="DI233" s="53"/>
      <c r="DJ233" s="53"/>
      <c r="DK233" s="53"/>
      <c r="DL233" s="53"/>
      <c r="DM233" s="53"/>
      <c r="DN233" s="53"/>
      <c r="DO233" s="53"/>
      <c r="DP233" s="53"/>
      <c r="DQ233" s="53"/>
      <c r="DR233" s="53"/>
      <c r="DS233" s="53"/>
      <c r="DT233" s="53"/>
      <c r="DU233" s="53"/>
      <c r="DV233" s="53"/>
      <c r="DW233" s="53"/>
      <c r="DX233" s="53"/>
      <c r="DY233" s="53"/>
      <c r="DZ233" s="53"/>
      <c r="EA233" s="53"/>
      <c r="EB233" s="53"/>
      <c r="EC233" s="53"/>
      <c r="ED233" s="53"/>
      <c r="EE233" s="53"/>
      <c r="EF233" s="53"/>
      <c r="EG233" s="53"/>
      <c r="EH233" s="53"/>
      <c r="EI233" s="53"/>
      <c r="EJ233" s="53"/>
      <c r="EK233" s="53"/>
      <c r="EL233" s="53"/>
      <c r="EM233" s="53"/>
      <c r="EN233" s="53"/>
      <c r="EO233" s="53"/>
      <c r="EP233" s="53"/>
      <c r="EQ233" s="53"/>
      <c r="ER233" s="53"/>
      <c r="ES233" s="53"/>
      <c r="ET233" s="53"/>
      <c r="EU233" s="53"/>
      <c r="EV233" s="53"/>
      <c r="EW233" s="53"/>
      <c r="EX233" s="53"/>
      <c r="EY233" s="53"/>
      <c r="EZ233" s="53"/>
      <c r="FA233" s="53"/>
      <c r="FB233" s="53"/>
      <c r="FC233" s="53"/>
      <c r="FD233" s="53"/>
      <c r="FE233" s="53"/>
      <c r="FF233" s="53"/>
      <c r="FG233" s="53"/>
      <c r="FH233" s="53"/>
      <c r="FI233" s="53"/>
      <c r="FJ233" s="53"/>
      <c r="FK233" s="53"/>
      <c r="FL233" s="53"/>
      <c r="FM233" s="53"/>
      <c r="FN233" s="53"/>
      <c r="FO233" s="53"/>
      <c r="FP233" s="53"/>
      <c r="FQ233" s="53"/>
      <c r="FR233" s="53"/>
      <c r="FS233" s="53"/>
      <c r="FT233" s="53"/>
      <c r="FU233" s="53"/>
      <c r="FV233" s="53"/>
      <c r="FW233" s="53"/>
      <c r="FX233" s="53"/>
      <c r="FY233" s="53"/>
      <c r="FZ233" s="53"/>
      <c r="GA233" s="53"/>
      <c r="GB233" s="53"/>
      <c r="GC233" s="53"/>
      <c r="GD233" s="53"/>
      <c r="GE233" s="53"/>
      <c r="GF233" s="53"/>
      <c r="GG233" s="53"/>
      <c r="GH233" s="53"/>
      <c r="GI233" s="53"/>
      <c r="GJ233" s="53"/>
      <c r="GK233" s="53"/>
      <c r="GL233" s="53"/>
      <c r="GM233" s="53"/>
      <c r="GN233" s="53"/>
      <c r="GO233" s="53"/>
      <c r="GP233" s="53"/>
      <c r="GQ233" s="53"/>
      <c r="GR233" s="53"/>
      <c r="GS233" s="53"/>
      <c r="GT233" s="53"/>
      <c r="GU233" s="53"/>
      <c r="GV233" s="53"/>
      <c r="GW233" s="53"/>
      <c r="GX233" s="53"/>
      <c r="GY233" s="53"/>
      <c r="GZ233" s="53"/>
      <c r="HA233" s="53"/>
      <c r="HB233" s="53"/>
      <c r="HC233" s="53"/>
      <c r="HD233" s="53"/>
      <c r="HE233" s="53"/>
      <c r="HF233" s="53"/>
      <c r="HG233" s="53"/>
      <c r="HH233" s="53"/>
      <c r="HI233" s="53"/>
      <c r="HJ233" s="53"/>
      <c r="HK233" s="53"/>
      <c r="HL233" s="53"/>
      <c r="HM233" s="53"/>
      <c r="HN233" s="53"/>
      <c r="HO233" s="53"/>
      <c r="HP233" s="53"/>
      <c r="HQ233" s="53"/>
      <c r="HR233" s="53"/>
      <c r="HS233" s="53"/>
      <c r="HT233" s="53"/>
      <c r="HU233" s="53"/>
      <c r="HV233" s="53"/>
      <c r="HW233" s="53"/>
      <c r="HX233" s="53"/>
      <c r="HY233" s="53"/>
      <c r="HZ233" s="53"/>
      <c r="IA233" s="53"/>
      <c r="IB233" s="53"/>
      <c r="IC233" s="53"/>
      <c r="ID233" s="53"/>
      <c r="IE233" s="53"/>
      <c r="IF233" s="53"/>
      <c r="IG233" s="53"/>
      <c r="IH233" s="53"/>
      <c r="II233" s="53"/>
      <c r="IJ233" s="53"/>
      <c r="IK233" s="53"/>
      <c r="IL233" s="53"/>
      <c r="IM233" s="53"/>
      <c r="IN233" s="53"/>
      <c r="IO233" s="53"/>
      <c r="IP233" s="53"/>
    </row>
    <row r="234" spans="1:250" ht="12.75" customHeight="1" x14ac:dyDescent="0.25">
      <c r="A234" s="644"/>
      <c r="B234" s="645"/>
      <c r="C234" s="645"/>
      <c r="D234" s="645"/>
      <c r="E234" s="645"/>
      <c r="F234" s="645"/>
      <c r="G234" s="645"/>
      <c r="H234" s="646"/>
      <c r="I234" s="114"/>
      <c r="J234" s="53"/>
      <c r="K234" s="53"/>
      <c r="L234" s="53"/>
      <c r="M234" s="53"/>
      <c r="N234" s="53"/>
      <c r="O234" s="53"/>
      <c r="P234" s="53"/>
      <c r="Q234" s="53"/>
      <c r="R234" s="53"/>
      <c r="S234" s="53"/>
      <c r="T234" s="53"/>
      <c r="U234" s="53"/>
      <c r="V234" s="53"/>
      <c r="W234" s="53"/>
      <c r="X234" s="53"/>
      <c r="Y234" s="53"/>
      <c r="Z234" s="53"/>
      <c r="AA234" s="53"/>
      <c r="AB234" s="53"/>
      <c r="AC234" s="53"/>
      <c r="AD234" s="53"/>
      <c r="AE234" s="53"/>
      <c r="AF234" s="53"/>
      <c r="AG234" s="53"/>
      <c r="AH234" s="53"/>
      <c r="AI234" s="53"/>
      <c r="AJ234" s="53"/>
      <c r="AK234" s="53"/>
      <c r="AL234" s="53"/>
      <c r="AM234" s="53"/>
      <c r="AN234" s="53"/>
      <c r="AO234" s="53"/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  <c r="BB234" s="53"/>
      <c r="BC234" s="53"/>
      <c r="BD234" s="53"/>
      <c r="BE234" s="53"/>
      <c r="BF234" s="53"/>
      <c r="BG234" s="53"/>
      <c r="BH234" s="53"/>
      <c r="BI234" s="53"/>
      <c r="BJ234" s="53"/>
      <c r="BK234" s="53"/>
      <c r="BL234" s="53"/>
      <c r="BM234" s="53"/>
      <c r="BN234" s="53"/>
      <c r="BO234" s="53"/>
      <c r="BP234" s="53"/>
      <c r="BQ234" s="53"/>
      <c r="BR234" s="53"/>
      <c r="BS234" s="53"/>
      <c r="BT234" s="53"/>
      <c r="BU234" s="53"/>
      <c r="BV234" s="53"/>
      <c r="BW234" s="53"/>
      <c r="BX234" s="53"/>
      <c r="BY234" s="53"/>
      <c r="BZ234" s="53"/>
      <c r="CA234" s="53"/>
      <c r="CB234" s="53"/>
      <c r="CC234" s="53"/>
      <c r="CD234" s="53"/>
      <c r="CE234" s="53"/>
      <c r="CF234" s="53"/>
      <c r="CG234" s="53"/>
      <c r="CH234" s="53"/>
      <c r="CI234" s="53"/>
      <c r="CJ234" s="53"/>
      <c r="CK234" s="53"/>
      <c r="CL234" s="53"/>
      <c r="CM234" s="53"/>
      <c r="CN234" s="53"/>
      <c r="CO234" s="53"/>
      <c r="CP234" s="53"/>
      <c r="CQ234" s="53"/>
      <c r="CR234" s="53"/>
      <c r="CS234" s="53"/>
      <c r="CT234" s="53"/>
      <c r="CU234" s="53"/>
      <c r="CV234" s="53"/>
      <c r="CW234" s="53"/>
      <c r="CX234" s="53"/>
      <c r="CY234" s="53"/>
      <c r="CZ234" s="53"/>
      <c r="DA234" s="53"/>
      <c r="DB234" s="53"/>
      <c r="DC234" s="53"/>
      <c r="DD234" s="53"/>
      <c r="DE234" s="53"/>
      <c r="DF234" s="53"/>
      <c r="DG234" s="53"/>
      <c r="DH234" s="53"/>
      <c r="DI234" s="53"/>
      <c r="DJ234" s="53"/>
      <c r="DK234" s="53"/>
      <c r="DL234" s="53"/>
      <c r="DM234" s="53"/>
      <c r="DN234" s="53"/>
      <c r="DO234" s="53"/>
      <c r="DP234" s="53"/>
      <c r="DQ234" s="53"/>
      <c r="DR234" s="53"/>
      <c r="DS234" s="53"/>
      <c r="DT234" s="53"/>
      <c r="DU234" s="53"/>
      <c r="DV234" s="53"/>
      <c r="DW234" s="53"/>
      <c r="DX234" s="53"/>
      <c r="DY234" s="53"/>
      <c r="DZ234" s="53"/>
      <c r="EA234" s="53"/>
      <c r="EB234" s="53"/>
      <c r="EC234" s="53"/>
      <c r="ED234" s="53"/>
      <c r="EE234" s="53"/>
      <c r="EF234" s="53"/>
      <c r="EG234" s="53"/>
      <c r="EH234" s="53"/>
      <c r="EI234" s="53"/>
      <c r="EJ234" s="53"/>
      <c r="EK234" s="53"/>
      <c r="EL234" s="53"/>
      <c r="EM234" s="53"/>
      <c r="EN234" s="53"/>
      <c r="EO234" s="53"/>
      <c r="EP234" s="53"/>
      <c r="EQ234" s="53"/>
      <c r="ER234" s="53"/>
      <c r="ES234" s="53"/>
      <c r="ET234" s="53"/>
      <c r="EU234" s="53"/>
      <c r="EV234" s="53"/>
      <c r="EW234" s="53"/>
      <c r="EX234" s="53"/>
      <c r="EY234" s="53"/>
      <c r="EZ234" s="53"/>
      <c r="FA234" s="53"/>
      <c r="FB234" s="53"/>
      <c r="FC234" s="53"/>
      <c r="FD234" s="53"/>
      <c r="FE234" s="53"/>
      <c r="FF234" s="53"/>
      <c r="FG234" s="53"/>
      <c r="FH234" s="53"/>
      <c r="FI234" s="53"/>
      <c r="FJ234" s="53"/>
      <c r="FK234" s="53"/>
      <c r="FL234" s="53"/>
      <c r="FM234" s="53"/>
      <c r="FN234" s="53"/>
      <c r="FO234" s="53"/>
      <c r="FP234" s="53"/>
      <c r="FQ234" s="53"/>
      <c r="FR234" s="53"/>
      <c r="FS234" s="53"/>
      <c r="FT234" s="53"/>
      <c r="FU234" s="53"/>
      <c r="FV234" s="53"/>
      <c r="FW234" s="53"/>
      <c r="FX234" s="53"/>
      <c r="FY234" s="53"/>
      <c r="FZ234" s="53"/>
      <c r="GA234" s="53"/>
      <c r="GB234" s="53"/>
      <c r="GC234" s="53"/>
      <c r="GD234" s="53"/>
      <c r="GE234" s="53"/>
      <c r="GF234" s="53"/>
      <c r="GG234" s="53"/>
      <c r="GH234" s="53"/>
      <c r="GI234" s="53"/>
      <c r="GJ234" s="53"/>
      <c r="GK234" s="53"/>
      <c r="GL234" s="53"/>
      <c r="GM234" s="53"/>
      <c r="GN234" s="53"/>
      <c r="GO234" s="53"/>
      <c r="GP234" s="53"/>
      <c r="GQ234" s="53"/>
      <c r="GR234" s="53"/>
      <c r="GS234" s="53"/>
      <c r="GT234" s="53"/>
      <c r="GU234" s="53"/>
      <c r="GV234" s="53"/>
      <c r="GW234" s="53"/>
      <c r="GX234" s="53"/>
      <c r="GY234" s="53"/>
      <c r="GZ234" s="53"/>
      <c r="HA234" s="53"/>
      <c r="HB234" s="53"/>
      <c r="HC234" s="53"/>
      <c r="HD234" s="53"/>
      <c r="HE234" s="53"/>
      <c r="HF234" s="53"/>
      <c r="HG234" s="53"/>
      <c r="HH234" s="53"/>
      <c r="HI234" s="53"/>
      <c r="HJ234" s="53"/>
      <c r="HK234" s="53"/>
      <c r="HL234" s="53"/>
      <c r="HM234" s="53"/>
      <c r="HN234" s="53"/>
      <c r="HO234" s="53"/>
      <c r="HP234" s="53"/>
      <c r="HQ234" s="53"/>
      <c r="HR234" s="53"/>
      <c r="HS234" s="53"/>
      <c r="HT234" s="53"/>
      <c r="HU234" s="53"/>
      <c r="HV234" s="53"/>
      <c r="HW234" s="53"/>
      <c r="HX234" s="53"/>
      <c r="HY234" s="53"/>
      <c r="HZ234" s="53"/>
      <c r="IA234" s="53"/>
      <c r="IB234" s="53"/>
      <c r="IC234" s="53"/>
      <c r="ID234" s="53"/>
      <c r="IE234" s="53"/>
      <c r="IF234" s="53"/>
      <c r="IG234" s="53"/>
      <c r="IH234" s="53"/>
      <c r="II234" s="53"/>
      <c r="IJ234" s="53"/>
      <c r="IK234" s="53"/>
      <c r="IL234" s="53"/>
      <c r="IM234" s="53"/>
      <c r="IN234" s="53"/>
      <c r="IO234" s="53"/>
      <c r="IP234" s="53"/>
    </row>
    <row r="235" spans="1:250" ht="28.5" customHeight="1" x14ac:dyDescent="0.25">
      <c r="A235" s="944" t="s">
        <v>560</v>
      </c>
      <c r="B235" s="940"/>
      <c r="C235" s="940"/>
      <c r="D235" s="940"/>
      <c r="E235" s="940"/>
      <c r="F235" s="940"/>
      <c r="G235" s="940"/>
      <c r="H235" s="945"/>
    </row>
    <row r="236" spans="1:250" ht="9" customHeight="1" x14ac:dyDescent="0.25">
      <c r="A236" s="647"/>
      <c r="B236" s="150"/>
      <c r="C236" s="765"/>
      <c r="D236" s="150"/>
      <c r="E236" s="150"/>
      <c r="F236" s="150"/>
      <c r="G236" s="151"/>
      <c r="H236" s="648"/>
    </row>
    <row r="237" spans="1:250" ht="12.75" customHeight="1" x14ac:dyDescent="0.25">
      <c r="A237" s="649" t="s">
        <v>5</v>
      </c>
      <c r="B237" s="51" t="s">
        <v>26</v>
      </c>
      <c r="C237" s="52" t="s">
        <v>27</v>
      </c>
      <c r="D237" s="49" t="s">
        <v>8</v>
      </c>
      <c r="E237" s="946" t="s">
        <v>32</v>
      </c>
      <c r="F237" s="946" t="s">
        <v>33</v>
      </c>
      <c r="G237" s="949" t="s">
        <v>28</v>
      </c>
      <c r="H237" s="952" t="s">
        <v>29</v>
      </c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3"/>
      <c r="T237" s="53"/>
      <c r="U237" s="53"/>
      <c r="V237" s="53"/>
      <c r="W237" s="53"/>
      <c r="X237" s="53"/>
      <c r="Y237" s="53"/>
      <c r="Z237" s="53"/>
      <c r="AA237" s="53"/>
      <c r="AB237" s="53"/>
      <c r="AC237" s="53"/>
      <c r="AD237" s="53"/>
      <c r="AE237" s="53"/>
      <c r="AF237" s="53"/>
      <c r="AG237" s="53"/>
      <c r="AH237" s="53"/>
      <c r="AI237" s="53"/>
      <c r="AJ237" s="53"/>
      <c r="AK237" s="53"/>
      <c r="AL237" s="53"/>
      <c r="AM237" s="53"/>
      <c r="AN237" s="53"/>
      <c r="AO237" s="53"/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  <c r="BB237" s="53"/>
      <c r="BC237" s="53"/>
      <c r="BD237" s="53"/>
      <c r="BE237" s="53"/>
      <c r="BF237" s="53"/>
      <c r="BG237" s="53"/>
      <c r="BH237" s="53"/>
      <c r="BI237" s="53"/>
      <c r="BJ237" s="53"/>
      <c r="BK237" s="53"/>
      <c r="BL237" s="53"/>
      <c r="BM237" s="53"/>
      <c r="BN237" s="53"/>
      <c r="BO237" s="53"/>
      <c r="BP237" s="53"/>
      <c r="BQ237" s="53"/>
      <c r="BR237" s="53"/>
      <c r="BS237" s="53"/>
      <c r="BT237" s="53"/>
      <c r="BU237" s="53"/>
      <c r="BV237" s="53"/>
      <c r="BW237" s="53"/>
      <c r="BX237" s="53"/>
      <c r="BY237" s="53"/>
      <c r="BZ237" s="53"/>
      <c r="CA237" s="53"/>
      <c r="CB237" s="53"/>
      <c r="CC237" s="53"/>
      <c r="CD237" s="53"/>
      <c r="CE237" s="53"/>
      <c r="CF237" s="53"/>
      <c r="CG237" s="53"/>
      <c r="CH237" s="53"/>
      <c r="CI237" s="53"/>
      <c r="CJ237" s="53"/>
      <c r="CK237" s="53"/>
      <c r="CL237" s="53"/>
      <c r="CM237" s="53"/>
      <c r="CN237" s="53"/>
      <c r="CO237" s="53"/>
      <c r="CP237" s="53"/>
      <c r="CQ237" s="53"/>
      <c r="CR237" s="53"/>
      <c r="CS237" s="53"/>
      <c r="CT237" s="53"/>
      <c r="CU237" s="53"/>
      <c r="CV237" s="53"/>
      <c r="CW237" s="53"/>
      <c r="CX237" s="53"/>
      <c r="CY237" s="53"/>
      <c r="CZ237" s="53"/>
      <c r="DA237" s="53"/>
      <c r="DB237" s="53"/>
      <c r="DC237" s="53"/>
      <c r="DD237" s="53"/>
      <c r="DE237" s="53"/>
      <c r="DF237" s="53"/>
      <c r="DG237" s="53"/>
      <c r="DH237" s="53"/>
      <c r="DI237" s="53"/>
      <c r="DJ237" s="53"/>
      <c r="DK237" s="53"/>
      <c r="DL237" s="53"/>
      <c r="DM237" s="53"/>
      <c r="DN237" s="53"/>
      <c r="DO237" s="53"/>
      <c r="DP237" s="53"/>
      <c r="DQ237" s="53"/>
      <c r="DR237" s="53"/>
      <c r="DS237" s="53"/>
      <c r="DT237" s="53"/>
      <c r="DU237" s="53"/>
      <c r="DV237" s="53"/>
      <c r="DW237" s="53"/>
      <c r="DX237" s="53"/>
      <c r="DY237" s="53"/>
      <c r="DZ237" s="53"/>
      <c r="EA237" s="53"/>
      <c r="EB237" s="53"/>
      <c r="EC237" s="53"/>
      <c r="ED237" s="53"/>
      <c r="EE237" s="53"/>
      <c r="EF237" s="53"/>
      <c r="EG237" s="53"/>
      <c r="EH237" s="53"/>
      <c r="EI237" s="53"/>
      <c r="EJ237" s="53"/>
      <c r="EK237" s="53"/>
      <c r="EL237" s="53"/>
      <c r="EM237" s="53"/>
      <c r="EN237" s="53"/>
      <c r="EO237" s="53"/>
      <c r="EP237" s="53"/>
      <c r="EQ237" s="53"/>
      <c r="ER237" s="53"/>
      <c r="ES237" s="53"/>
      <c r="ET237" s="53"/>
      <c r="EU237" s="53"/>
      <c r="EV237" s="53"/>
      <c r="EW237" s="53"/>
      <c r="EX237" s="53"/>
      <c r="EY237" s="53"/>
      <c r="EZ237" s="53"/>
      <c r="FA237" s="53"/>
      <c r="FB237" s="53"/>
      <c r="FC237" s="53"/>
      <c r="FD237" s="53"/>
      <c r="FE237" s="53"/>
      <c r="FF237" s="53"/>
      <c r="FG237" s="53"/>
      <c r="FH237" s="53"/>
      <c r="FI237" s="53"/>
      <c r="FJ237" s="53"/>
      <c r="FK237" s="53"/>
      <c r="FL237" s="53"/>
      <c r="FM237" s="53"/>
      <c r="FN237" s="53"/>
      <c r="FO237" s="53"/>
      <c r="FP237" s="53"/>
      <c r="FQ237" s="53"/>
      <c r="FR237" s="53"/>
      <c r="FS237" s="53"/>
      <c r="FT237" s="53"/>
      <c r="FU237" s="53"/>
      <c r="FV237" s="53"/>
      <c r="FW237" s="53"/>
      <c r="FX237" s="53"/>
      <c r="FY237" s="53"/>
      <c r="FZ237" s="53"/>
      <c r="GA237" s="53"/>
      <c r="GB237" s="53"/>
      <c r="GC237" s="53"/>
      <c r="GD237" s="53"/>
      <c r="GE237" s="53"/>
      <c r="GF237" s="53"/>
      <c r="GG237" s="53"/>
      <c r="GH237" s="53"/>
      <c r="GI237" s="53"/>
      <c r="GJ237" s="53"/>
      <c r="GK237" s="53"/>
      <c r="GL237" s="53"/>
      <c r="GM237" s="53"/>
      <c r="GN237" s="53"/>
      <c r="GO237" s="53"/>
      <c r="GP237" s="53"/>
      <c r="GQ237" s="53"/>
      <c r="GR237" s="53"/>
      <c r="GS237" s="53"/>
      <c r="GT237" s="53"/>
      <c r="GU237" s="53"/>
      <c r="GV237" s="53"/>
      <c r="GW237" s="53"/>
      <c r="GX237" s="53"/>
      <c r="GY237" s="53"/>
      <c r="GZ237" s="53"/>
      <c r="HA237" s="53"/>
      <c r="HB237" s="53"/>
      <c r="HC237" s="53"/>
      <c r="HD237" s="53"/>
      <c r="HE237" s="53"/>
      <c r="HF237" s="53"/>
      <c r="HG237" s="53"/>
      <c r="HH237" s="53"/>
      <c r="HI237" s="53"/>
      <c r="HJ237" s="53"/>
      <c r="HK237" s="53"/>
      <c r="HL237" s="53"/>
      <c r="HM237" s="53"/>
      <c r="HN237" s="53"/>
      <c r="HO237" s="53"/>
      <c r="HP237" s="53"/>
      <c r="HQ237" s="53"/>
      <c r="HR237" s="53"/>
      <c r="HS237" s="53"/>
      <c r="HT237" s="53"/>
      <c r="HU237" s="53"/>
      <c r="HV237" s="53"/>
      <c r="HW237" s="53"/>
      <c r="HX237" s="53"/>
      <c r="HY237" s="53"/>
      <c r="HZ237" s="53"/>
      <c r="IA237" s="53"/>
      <c r="IB237" s="53"/>
      <c r="IC237" s="53"/>
      <c r="ID237" s="53"/>
      <c r="IE237" s="53"/>
      <c r="IF237" s="53"/>
      <c r="IG237" s="53"/>
      <c r="IH237" s="53"/>
      <c r="II237" s="53"/>
      <c r="IJ237" s="53"/>
      <c r="IK237" s="53"/>
      <c r="IL237" s="53"/>
      <c r="IM237" s="53"/>
      <c r="IN237" s="53"/>
      <c r="IO237" s="53"/>
      <c r="IP237" s="53"/>
    </row>
    <row r="238" spans="1:250" ht="39" x14ac:dyDescent="0.25">
      <c r="A238" s="955" t="s">
        <v>238</v>
      </c>
      <c r="B238" s="957" t="s">
        <v>522</v>
      </c>
      <c r="C238" s="359" t="s">
        <v>528</v>
      </c>
      <c r="D238" s="59" t="s">
        <v>8</v>
      </c>
      <c r="E238" s="947"/>
      <c r="F238" s="947"/>
      <c r="G238" s="950"/>
      <c r="H238" s="953"/>
      <c r="I238" s="53"/>
      <c r="J238" s="53"/>
      <c r="K238" s="53"/>
      <c r="L238" s="53"/>
      <c r="M238" s="53"/>
      <c r="N238" s="53"/>
      <c r="O238" s="53"/>
      <c r="P238" s="53"/>
      <c r="Q238" s="53"/>
      <c r="R238" s="53"/>
      <c r="S238" s="53"/>
      <c r="T238" s="53"/>
      <c r="U238" s="53"/>
      <c r="V238" s="53"/>
      <c r="W238" s="53"/>
      <c r="X238" s="53"/>
      <c r="Y238" s="53"/>
      <c r="Z238" s="53"/>
      <c r="AA238" s="53"/>
      <c r="AB238" s="53"/>
      <c r="AC238" s="53"/>
      <c r="AD238" s="53"/>
      <c r="AE238" s="53"/>
      <c r="AF238" s="53"/>
      <c r="AG238" s="53"/>
      <c r="AH238" s="53"/>
      <c r="AI238" s="53"/>
      <c r="AJ238" s="53"/>
      <c r="AK238" s="53"/>
      <c r="AL238" s="53"/>
      <c r="AM238" s="53"/>
      <c r="AN238" s="53"/>
      <c r="AO238" s="53"/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  <c r="BB238" s="53"/>
      <c r="BC238" s="53"/>
      <c r="BD238" s="53"/>
      <c r="BE238" s="53"/>
      <c r="BF238" s="53"/>
      <c r="BG238" s="53"/>
      <c r="BH238" s="53"/>
      <c r="BI238" s="53"/>
      <c r="BJ238" s="53"/>
      <c r="BK238" s="53"/>
      <c r="BL238" s="53"/>
      <c r="BM238" s="53"/>
      <c r="BN238" s="53"/>
      <c r="BO238" s="53"/>
      <c r="BP238" s="53"/>
      <c r="BQ238" s="53"/>
      <c r="BR238" s="53"/>
      <c r="BS238" s="53"/>
      <c r="BT238" s="53"/>
      <c r="BU238" s="53"/>
      <c r="BV238" s="53"/>
      <c r="BW238" s="53"/>
      <c r="BX238" s="53"/>
      <c r="BY238" s="53"/>
      <c r="BZ238" s="53"/>
      <c r="CA238" s="53"/>
      <c r="CB238" s="53"/>
      <c r="CC238" s="53"/>
      <c r="CD238" s="53"/>
      <c r="CE238" s="53"/>
      <c r="CF238" s="53"/>
      <c r="CG238" s="53"/>
      <c r="CH238" s="53"/>
      <c r="CI238" s="53"/>
      <c r="CJ238" s="53"/>
      <c r="CK238" s="53"/>
      <c r="CL238" s="53"/>
      <c r="CM238" s="53"/>
      <c r="CN238" s="53"/>
      <c r="CO238" s="53"/>
      <c r="CP238" s="53"/>
      <c r="CQ238" s="53"/>
      <c r="CR238" s="53"/>
      <c r="CS238" s="53"/>
      <c r="CT238" s="53"/>
      <c r="CU238" s="53"/>
      <c r="CV238" s="53"/>
      <c r="CW238" s="53"/>
      <c r="CX238" s="53"/>
      <c r="CY238" s="53"/>
      <c r="CZ238" s="53"/>
      <c r="DA238" s="53"/>
      <c r="DB238" s="53"/>
      <c r="DC238" s="53"/>
      <c r="DD238" s="53"/>
      <c r="DE238" s="53"/>
      <c r="DF238" s="53"/>
      <c r="DG238" s="53"/>
      <c r="DH238" s="53"/>
      <c r="DI238" s="53"/>
      <c r="DJ238" s="53"/>
      <c r="DK238" s="53"/>
      <c r="DL238" s="53"/>
      <c r="DM238" s="53"/>
      <c r="DN238" s="53"/>
      <c r="DO238" s="53"/>
      <c r="DP238" s="53"/>
      <c r="DQ238" s="53"/>
      <c r="DR238" s="53"/>
      <c r="DS238" s="53"/>
      <c r="DT238" s="53"/>
      <c r="DU238" s="53"/>
      <c r="DV238" s="53"/>
      <c r="DW238" s="53"/>
      <c r="DX238" s="53"/>
      <c r="DY238" s="53"/>
      <c r="DZ238" s="53"/>
      <c r="EA238" s="53"/>
      <c r="EB238" s="53"/>
      <c r="EC238" s="53"/>
      <c r="ED238" s="53"/>
      <c r="EE238" s="53"/>
      <c r="EF238" s="53"/>
      <c r="EG238" s="53"/>
      <c r="EH238" s="53"/>
      <c r="EI238" s="53"/>
      <c r="EJ238" s="53"/>
      <c r="EK238" s="53"/>
      <c r="EL238" s="53"/>
      <c r="EM238" s="53"/>
      <c r="EN238" s="53"/>
      <c r="EO238" s="53"/>
      <c r="EP238" s="53"/>
      <c r="EQ238" s="53"/>
      <c r="ER238" s="53"/>
      <c r="ES238" s="53"/>
      <c r="ET238" s="53"/>
      <c r="EU238" s="53"/>
      <c r="EV238" s="53"/>
      <c r="EW238" s="53"/>
      <c r="EX238" s="53"/>
      <c r="EY238" s="53"/>
      <c r="EZ238" s="53"/>
      <c r="FA238" s="53"/>
      <c r="FB238" s="53"/>
      <c r="FC238" s="53"/>
      <c r="FD238" s="53"/>
      <c r="FE238" s="53"/>
      <c r="FF238" s="53"/>
      <c r="FG238" s="53"/>
      <c r="FH238" s="53"/>
      <c r="FI238" s="53"/>
      <c r="FJ238" s="53"/>
      <c r="FK238" s="53"/>
      <c r="FL238" s="53"/>
      <c r="FM238" s="53"/>
      <c r="FN238" s="53"/>
      <c r="FO238" s="53"/>
      <c r="FP238" s="53"/>
      <c r="FQ238" s="53"/>
      <c r="FR238" s="53"/>
      <c r="FS238" s="53"/>
      <c r="FT238" s="53"/>
      <c r="FU238" s="53"/>
      <c r="FV238" s="53"/>
      <c r="FW238" s="53"/>
      <c r="FX238" s="53"/>
      <c r="FY238" s="53"/>
      <c r="FZ238" s="53"/>
      <c r="GA238" s="53"/>
      <c r="GB238" s="53"/>
      <c r="GC238" s="53"/>
      <c r="GD238" s="53"/>
      <c r="GE238" s="53"/>
      <c r="GF238" s="53"/>
      <c r="GG238" s="53"/>
      <c r="GH238" s="53"/>
      <c r="GI238" s="53"/>
      <c r="GJ238" s="53"/>
      <c r="GK238" s="53"/>
      <c r="GL238" s="53"/>
      <c r="GM238" s="53"/>
      <c r="GN238" s="53"/>
      <c r="GO238" s="53"/>
      <c r="GP238" s="53"/>
      <c r="GQ238" s="53"/>
      <c r="GR238" s="53"/>
      <c r="GS238" s="53"/>
      <c r="GT238" s="53"/>
      <c r="GU238" s="53"/>
      <c r="GV238" s="53"/>
      <c r="GW238" s="53"/>
      <c r="GX238" s="53"/>
      <c r="GY238" s="53"/>
      <c r="GZ238" s="53"/>
      <c r="HA238" s="53"/>
      <c r="HB238" s="53"/>
      <c r="HC238" s="53"/>
      <c r="HD238" s="53"/>
      <c r="HE238" s="53"/>
      <c r="HF238" s="53"/>
      <c r="HG238" s="53"/>
      <c r="HH238" s="53"/>
      <c r="HI238" s="53"/>
      <c r="HJ238" s="53"/>
      <c r="HK238" s="53"/>
      <c r="HL238" s="53"/>
      <c r="HM238" s="53"/>
      <c r="HN238" s="53"/>
      <c r="HO238" s="53"/>
      <c r="HP238" s="53"/>
      <c r="HQ238" s="53"/>
      <c r="HR238" s="53"/>
      <c r="HS238" s="53"/>
      <c r="HT238" s="53"/>
      <c r="HU238" s="53"/>
      <c r="HV238" s="53"/>
      <c r="HW238" s="53"/>
      <c r="HX238" s="53"/>
      <c r="HY238" s="53"/>
      <c r="HZ238" s="53"/>
      <c r="IA238" s="53"/>
      <c r="IB238" s="53"/>
      <c r="IC238" s="53"/>
      <c r="ID238" s="53"/>
      <c r="IE238" s="53"/>
      <c r="IF238" s="53"/>
      <c r="IG238" s="53"/>
      <c r="IH238" s="53"/>
      <c r="II238" s="53"/>
      <c r="IJ238" s="53"/>
      <c r="IK238" s="53"/>
      <c r="IL238" s="53"/>
      <c r="IM238" s="53"/>
      <c r="IN238" s="53"/>
      <c r="IO238" s="53"/>
      <c r="IP238" s="53"/>
    </row>
    <row r="239" spans="1:250" ht="16.5" customHeight="1" x14ac:dyDescent="0.25">
      <c r="A239" s="956"/>
      <c r="B239" s="958"/>
      <c r="C239" s="110" t="s">
        <v>30</v>
      </c>
      <c r="D239" s="544"/>
      <c r="E239" s="948"/>
      <c r="F239" s="948"/>
      <c r="G239" s="951"/>
      <c r="H239" s="954"/>
      <c r="I239" s="53"/>
      <c r="J239" s="53"/>
      <c r="K239" s="53"/>
      <c r="L239" s="53"/>
      <c r="M239" s="53"/>
      <c r="N239" s="53"/>
      <c r="O239" s="53"/>
      <c r="P239" s="53"/>
      <c r="Q239" s="53"/>
      <c r="R239" s="53"/>
      <c r="S239" s="53"/>
      <c r="T239" s="53"/>
      <c r="U239" s="53"/>
      <c r="V239" s="53"/>
      <c r="W239" s="53"/>
      <c r="X239" s="53"/>
      <c r="Y239" s="53"/>
      <c r="Z239" s="53"/>
      <c r="AA239" s="53"/>
      <c r="AB239" s="53"/>
      <c r="AC239" s="53"/>
      <c r="AD239" s="53"/>
      <c r="AE239" s="53"/>
      <c r="AF239" s="53"/>
      <c r="AG239" s="53"/>
      <c r="AH239" s="53"/>
      <c r="AI239" s="53"/>
      <c r="AJ239" s="53"/>
      <c r="AK239" s="53"/>
      <c r="AL239" s="53"/>
      <c r="AM239" s="53"/>
      <c r="AN239" s="53"/>
      <c r="AO239" s="53"/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  <c r="BB239" s="53"/>
      <c r="BC239" s="53"/>
      <c r="BD239" s="53"/>
      <c r="BE239" s="53"/>
      <c r="BF239" s="53"/>
      <c r="BG239" s="53"/>
      <c r="BH239" s="53"/>
      <c r="BI239" s="53"/>
      <c r="BJ239" s="53"/>
      <c r="BK239" s="53"/>
      <c r="BL239" s="53"/>
      <c r="BM239" s="53"/>
      <c r="BN239" s="53"/>
      <c r="BO239" s="53"/>
      <c r="BP239" s="53"/>
      <c r="BQ239" s="53"/>
      <c r="BR239" s="53"/>
      <c r="BS239" s="53"/>
      <c r="BT239" s="53"/>
      <c r="BU239" s="53"/>
      <c r="BV239" s="53"/>
      <c r="BW239" s="53"/>
      <c r="BX239" s="53"/>
      <c r="BY239" s="53"/>
      <c r="BZ239" s="53"/>
      <c r="CA239" s="53"/>
      <c r="CB239" s="53"/>
      <c r="CC239" s="53"/>
      <c r="CD239" s="53"/>
      <c r="CE239" s="53"/>
      <c r="CF239" s="53"/>
      <c r="CG239" s="53"/>
      <c r="CH239" s="53"/>
      <c r="CI239" s="53"/>
      <c r="CJ239" s="53"/>
      <c r="CK239" s="53"/>
      <c r="CL239" s="53"/>
      <c r="CM239" s="53"/>
      <c r="CN239" s="53"/>
      <c r="CO239" s="53"/>
      <c r="CP239" s="53"/>
      <c r="CQ239" s="53"/>
      <c r="CR239" s="53"/>
      <c r="CS239" s="53"/>
      <c r="CT239" s="53"/>
      <c r="CU239" s="53"/>
      <c r="CV239" s="53"/>
      <c r="CW239" s="53"/>
      <c r="CX239" s="53"/>
      <c r="CY239" s="53"/>
      <c r="CZ239" s="53"/>
      <c r="DA239" s="53"/>
      <c r="DB239" s="53"/>
      <c r="DC239" s="53"/>
      <c r="DD239" s="53"/>
      <c r="DE239" s="53"/>
      <c r="DF239" s="53"/>
      <c r="DG239" s="53"/>
      <c r="DH239" s="53"/>
      <c r="DI239" s="53"/>
      <c r="DJ239" s="53"/>
      <c r="DK239" s="53"/>
      <c r="DL239" s="53"/>
      <c r="DM239" s="53"/>
      <c r="DN239" s="53"/>
      <c r="DO239" s="53"/>
      <c r="DP239" s="53"/>
      <c r="DQ239" s="53"/>
      <c r="DR239" s="53"/>
      <c r="DS239" s="53"/>
      <c r="DT239" s="53"/>
      <c r="DU239" s="53"/>
      <c r="DV239" s="53"/>
      <c r="DW239" s="53"/>
      <c r="DX239" s="53"/>
      <c r="DY239" s="53"/>
      <c r="DZ239" s="53"/>
      <c r="EA239" s="53"/>
      <c r="EB239" s="53"/>
      <c r="EC239" s="53"/>
      <c r="ED239" s="53"/>
      <c r="EE239" s="53"/>
      <c r="EF239" s="53"/>
      <c r="EG239" s="53"/>
      <c r="EH239" s="53"/>
      <c r="EI239" s="53"/>
      <c r="EJ239" s="53"/>
      <c r="EK239" s="53"/>
      <c r="EL239" s="53"/>
      <c r="EM239" s="53"/>
      <c r="EN239" s="53"/>
      <c r="EO239" s="53"/>
      <c r="EP239" s="53"/>
      <c r="EQ239" s="53"/>
      <c r="ER239" s="53"/>
      <c r="ES239" s="53"/>
      <c r="ET239" s="53"/>
      <c r="EU239" s="53"/>
      <c r="EV239" s="53"/>
      <c r="EW239" s="53"/>
      <c r="EX239" s="53"/>
      <c r="EY239" s="53"/>
      <c r="EZ239" s="53"/>
      <c r="FA239" s="53"/>
      <c r="FB239" s="53"/>
      <c r="FC239" s="53"/>
      <c r="FD239" s="53"/>
      <c r="FE239" s="53"/>
      <c r="FF239" s="53"/>
      <c r="FG239" s="53"/>
      <c r="FH239" s="53"/>
      <c r="FI239" s="53"/>
      <c r="FJ239" s="53"/>
      <c r="FK239" s="53"/>
      <c r="FL239" s="53"/>
      <c r="FM239" s="53"/>
      <c r="FN239" s="53"/>
      <c r="FO239" s="53"/>
      <c r="FP239" s="53"/>
      <c r="FQ239" s="53"/>
      <c r="FR239" s="53"/>
      <c r="FS239" s="53"/>
      <c r="FT239" s="53"/>
      <c r="FU239" s="53"/>
      <c r="FV239" s="53"/>
      <c r="FW239" s="53"/>
      <c r="FX239" s="53"/>
      <c r="FY239" s="53"/>
      <c r="FZ239" s="53"/>
      <c r="GA239" s="53"/>
      <c r="GB239" s="53"/>
      <c r="GC239" s="53"/>
      <c r="GD239" s="53"/>
      <c r="GE239" s="53"/>
      <c r="GF239" s="53"/>
      <c r="GG239" s="53"/>
      <c r="GH239" s="53"/>
      <c r="GI239" s="53"/>
      <c r="GJ239" s="53"/>
      <c r="GK239" s="53"/>
      <c r="GL239" s="53"/>
      <c r="GM239" s="53"/>
      <c r="GN239" s="53"/>
      <c r="GO239" s="53"/>
      <c r="GP239" s="53"/>
      <c r="GQ239" s="53"/>
      <c r="GR239" s="53"/>
      <c r="GS239" s="53"/>
      <c r="GT239" s="53"/>
      <c r="GU239" s="53"/>
      <c r="GV239" s="53"/>
      <c r="GW239" s="53"/>
      <c r="GX239" s="53"/>
      <c r="GY239" s="53"/>
      <c r="GZ239" s="53"/>
      <c r="HA239" s="53"/>
      <c r="HB239" s="53"/>
      <c r="HC239" s="53"/>
      <c r="HD239" s="53"/>
      <c r="HE239" s="53"/>
      <c r="HF239" s="53"/>
      <c r="HG239" s="53"/>
      <c r="HH239" s="53"/>
      <c r="HI239" s="53"/>
      <c r="HJ239" s="53"/>
      <c r="HK239" s="53"/>
      <c r="HL239" s="53"/>
      <c r="HM239" s="53"/>
      <c r="HN239" s="53"/>
      <c r="HO239" s="53"/>
      <c r="HP239" s="53"/>
      <c r="HQ239" s="53"/>
      <c r="HR239" s="53"/>
      <c r="HS239" s="53"/>
      <c r="HT239" s="53"/>
      <c r="HU239" s="53"/>
      <c r="HV239" s="53"/>
      <c r="HW239" s="53"/>
      <c r="HX239" s="53"/>
      <c r="HY239" s="53"/>
      <c r="HZ239" s="53"/>
      <c r="IA239" s="53"/>
      <c r="IB239" s="53"/>
      <c r="IC239" s="53"/>
      <c r="ID239" s="53"/>
      <c r="IE239" s="53"/>
      <c r="IF239" s="53"/>
      <c r="IG239" s="53"/>
      <c r="IH239" s="53"/>
      <c r="II239" s="53"/>
      <c r="IJ239" s="53"/>
      <c r="IK239" s="53"/>
      <c r="IL239" s="53"/>
      <c r="IM239" s="53"/>
      <c r="IN239" s="53"/>
      <c r="IO239" s="53"/>
      <c r="IP239" s="53"/>
    </row>
    <row r="240" spans="1:250" ht="12" customHeight="1" x14ac:dyDescent="0.25">
      <c r="A240" s="650"/>
      <c r="B240" s="55"/>
      <c r="C240" s="54" t="s">
        <v>34</v>
      </c>
      <c r="D240" s="55"/>
      <c r="E240" s="56"/>
      <c r="F240" s="155"/>
      <c r="G240" s="57"/>
      <c r="H240" s="651"/>
      <c r="I240" s="53"/>
      <c r="J240" s="53"/>
      <c r="K240" s="53"/>
      <c r="L240" s="53"/>
      <c r="M240" s="53"/>
      <c r="N240" s="53"/>
      <c r="O240" s="53"/>
      <c r="P240" s="53"/>
      <c r="Q240" s="53"/>
      <c r="R240" s="53"/>
      <c r="S240" s="53"/>
      <c r="T240" s="53"/>
      <c r="U240" s="53"/>
      <c r="V240" s="53"/>
      <c r="W240" s="53"/>
      <c r="X240" s="53"/>
      <c r="Y240" s="53"/>
      <c r="Z240" s="53"/>
      <c r="AA240" s="53"/>
      <c r="AB240" s="53"/>
      <c r="AC240" s="53"/>
      <c r="AD240" s="53"/>
      <c r="AE240" s="53"/>
      <c r="AF240" s="53"/>
      <c r="AG240" s="53"/>
      <c r="AH240" s="53"/>
      <c r="AI240" s="53"/>
      <c r="AJ240" s="53"/>
      <c r="AK240" s="53"/>
      <c r="AL240" s="53"/>
      <c r="AM240" s="53"/>
      <c r="AN240" s="53"/>
      <c r="AO240" s="53"/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  <c r="BB240" s="53"/>
      <c r="BC240" s="53"/>
      <c r="BD240" s="53"/>
      <c r="BE240" s="53"/>
      <c r="BF240" s="53"/>
      <c r="BG240" s="53"/>
      <c r="BH240" s="53"/>
      <c r="BI240" s="53"/>
      <c r="BJ240" s="53"/>
      <c r="BK240" s="53"/>
      <c r="BL240" s="53"/>
      <c r="BM240" s="53"/>
      <c r="BN240" s="53"/>
      <c r="BO240" s="53"/>
      <c r="BP240" s="53"/>
      <c r="BQ240" s="53"/>
      <c r="BR240" s="53"/>
      <c r="BS240" s="53"/>
      <c r="BT240" s="53"/>
      <c r="BU240" s="53"/>
      <c r="BV240" s="53"/>
      <c r="BW240" s="53"/>
      <c r="BX240" s="53"/>
      <c r="BY240" s="53"/>
      <c r="BZ240" s="53"/>
      <c r="CA240" s="53"/>
      <c r="CB240" s="53"/>
      <c r="CC240" s="53"/>
      <c r="CD240" s="53"/>
      <c r="CE240" s="53"/>
      <c r="CF240" s="53"/>
      <c r="CG240" s="53"/>
      <c r="CH240" s="53"/>
      <c r="CI240" s="53"/>
      <c r="CJ240" s="53"/>
      <c r="CK240" s="53"/>
      <c r="CL240" s="53"/>
      <c r="CM240" s="53"/>
      <c r="CN240" s="53"/>
      <c r="CO240" s="53"/>
      <c r="CP240" s="53"/>
      <c r="CQ240" s="53"/>
      <c r="CR240" s="53"/>
      <c r="CS240" s="53"/>
      <c r="CT240" s="53"/>
      <c r="CU240" s="53"/>
      <c r="CV240" s="53"/>
      <c r="CW240" s="53"/>
      <c r="CX240" s="53"/>
      <c r="CY240" s="53"/>
      <c r="CZ240" s="53"/>
      <c r="DA240" s="53"/>
      <c r="DB240" s="53"/>
      <c r="DC240" s="53"/>
      <c r="DD240" s="53"/>
      <c r="DE240" s="53"/>
      <c r="DF240" s="53"/>
      <c r="DG240" s="53"/>
      <c r="DH240" s="53"/>
      <c r="DI240" s="53"/>
      <c r="DJ240" s="53"/>
      <c r="DK240" s="53"/>
      <c r="DL240" s="53"/>
      <c r="DM240" s="53"/>
      <c r="DN240" s="53"/>
      <c r="DO240" s="53"/>
      <c r="DP240" s="53"/>
      <c r="DQ240" s="53"/>
      <c r="DR240" s="53"/>
      <c r="DS240" s="53"/>
      <c r="DT240" s="53"/>
      <c r="DU240" s="53"/>
      <c r="DV240" s="53"/>
      <c r="DW240" s="53"/>
      <c r="DX240" s="53"/>
      <c r="DY240" s="53"/>
      <c r="DZ240" s="53"/>
      <c r="EA240" s="53"/>
      <c r="EB240" s="53"/>
      <c r="EC240" s="53"/>
      <c r="ED240" s="53"/>
      <c r="EE240" s="53"/>
      <c r="EF240" s="53"/>
      <c r="EG240" s="53"/>
      <c r="EH240" s="53"/>
      <c r="EI240" s="53"/>
      <c r="EJ240" s="53"/>
      <c r="EK240" s="53"/>
      <c r="EL240" s="53"/>
      <c r="EM240" s="53"/>
      <c r="EN240" s="53"/>
      <c r="EO240" s="53"/>
      <c r="EP240" s="53"/>
      <c r="EQ240" s="53"/>
      <c r="ER240" s="53"/>
      <c r="ES240" s="53"/>
      <c r="ET240" s="53"/>
      <c r="EU240" s="53"/>
      <c r="EV240" s="53"/>
      <c r="EW240" s="53"/>
      <c r="EX240" s="53"/>
      <c r="EY240" s="53"/>
      <c r="EZ240" s="53"/>
      <c r="FA240" s="53"/>
      <c r="FB240" s="53"/>
      <c r="FC240" s="53"/>
      <c r="FD240" s="53"/>
      <c r="FE240" s="53"/>
      <c r="FF240" s="53"/>
      <c r="FG240" s="53"/>
      <c r="FH240" s="53"/>
      <c r="FI240" s="53"/>
      <c r="FJ240" s="53"/>
      <c r="FK240" s="53"/>
      <c r="FL240" s="53"/>
      <c r="FM240" s="53"/>
      <c r="FN240" s="53"/>
      <c r="FO240" s="53"/>
      <c r="FP240" s="53"/>
      <c r="FQ240" s="53"/>
      <c r="FR240" s="53"/>
      <c r="FS240" s="53"/>
      <c r="FT240" s="53"/>
      <c r="FU240" s="53"/>
      <c r="FV240" s="53"/>
      <c r="FW240" s="53"/>
      <c r="FX240" s="53"/>
      <c r="FY240" s="53"/>
      <c r="FZ240" s="53"/>
      <c r="GA240" s="53"/>
      <c r="GB240" s="53"/>
      <c r="GC240" s="53"/>
      <c r="GD240" s="53"/>
      <c r="GE240" s="53"/>
      <c r="GF240" s="53"/>
      <c r="GG240" s="53"/>
      <c r="GH240" s="53"/>
      <c r="GI240" s="53"/>
      <c r="GJ240" s="53"/>
      <c r="GK240" s="53"/>
      <c r="GL240" s="53"/>
      <c r="GM240" s="53"/>
      <c r="GN240" s="53"/>
      <c r="GO240" s="53"/>
      <c r="GP240" s="53"/>
      <c r="GQ240" s="53"/>
      <c r="GR240" s="53"/>
      <c r="GS240" s="53"/>
      <c r="GT240" s="53"/>
      <c r="GU240" s="53"/>
      <c r="GV240" s="53"/>
      <c r="GW240" s="53"/>
      <c r="GX240" s="53"/>
      <c r="GY240" s="53"/>
      <c r="GZ240" s="53"/>
      <c r="HA240" s="53"/>
      <c r="HB240" s="53"/>
      <c r="HC240" s="53"/>
      <c r="HD240" s="53"/>
      <c r="HE240" s="53"/>
      <c r="HF240" s="53"/>
      <c r="HG240" s="53"/>
      <c r="HH240" s="53"/>
      <c r="HI240" s="53"/>
      <c r="HJ240" s="53"/>
      <c r="HK240" s="53"/>
      <c r="HL240" s="53"/>
      <c r="HM240" s="53"/>
      <c r="HN240" s="53"/>
      <c r="HO240" s="53"/>
      <c r="HP240" s="53"/>
      <c r="HQ240" s="53"/>
      <c r="HR240" s="53"/>
      <c r="HS240" s="53"/>
      <c r="HT240" s="53"/>
      <c r="HU240" s="53"/>
      <c r="HV240" s="53"/>
      <c r="HW240" s="53"/>
      <c r="HX240" s="53"/>
      <c r="HY240" s="53"/>
      <c r="HZ240" s="53"/>
      <c r="IA240" s="53"/>
      <c r="IB240" s="53"/>
      <c r="IC240" s="53"/>
      <c r="ID240" s="53"/>
      <c r="IE240" s="53"/>
      <c r="IF240" s="53"/>
      <c r="IG240" s="53"/>
      <c r="IH240" s="53"/>
      <c r="II240" s="53"/>
      <c r="IJ240" s="53"/>
      <c r="IK240" s="53"/>
      <c r="IL240" s="53"/>
      <c r="IM240" s="53"/>
      <c r="IN240" s="53"/>
      <c r="IO240" s="53"/>
      <c r="IP240" s="53"/>
    </row>
    <row r="241" spans="1:250" ht="39" x14ac:dyDescent="0.25">
      <c r="A241" s="652">
        <v>1</v>
      </c>
      <c r="B241" s="63">
        <v>11795</v>
      </c>
      <c r="C241" s="569" t="s">
        <v>511</v>
      </c>
      <c r="D241" s="571" t="s">
        <v>19</v>
      </c>
      <c r="E241" s="63" t="s">
        <v>523</v>
      </c>
      <c r="F241" s="63">
        <v>0.72</v>
      </c>
      <c r="G241" s="178">
        <v>701.88</v>
      </c>
      <c r="H241" s="653">
        <f>TRUNC(F241*G241,2)</f>
        <v>505.35</v>
      </c>
      <c r="J241" s="178">
        <v>701.88</v>
      </c>
    </row>
    <row r="242" spans="1:250" ht="26.25" x14ac:dyDescent="0.25">
      <c r="A242" s="654">
        <v>2</v>
      </c>
      <c r="B242" s="63">
        <v>38605</v>
      </c>
      <c r="C242" s="569" t="s">
        <v>512</v>
      </c>
      <c r="D242" s="571" t="s">
        <v>8</v>
      </c>
      <c r="E242" s="63" t="s">
        <v>524</v>
      </c>
      <c r="F242" s="63">
        <v>2</v>
      </c>
      <c r="G242" s="178">
        <v>142.15</v>
      </c>
      <c r="H242" s="653">
        <f t="shared" ref="H242:H251" si="8">TRUNC(F242*G242,2)</f>
        <v>284.3</v>
      </c>
      <c r="J242" s="178">
        <v>142.15</v>
      </c>
    </row>
    <row r="243" spans="1:250" ht="39" x14ac:dyDescent="0.25">
      <c r="A243" s="654">
        <v>3</v>
      </c>
      <c r="B243" s="63">
        <v>86937</v>
      </c>
      <c r="C243" s="569" t="s">
        <v>513</v>
      </c>
      <c r="D243" s="571" t="s">
        <v>8</v>
      </c>
      <c r="E243" s="63" t="s">
        <v>524</v>
      </c>
      <c r="F243" s="63">
        <v>2</v>
      </c>
      <c r="G243" s="178">
        <v>240.34</v>
      </c>
      <c r="H243" s="653">
        <f t="shared" si="8"/>
        <v>480.68</v>
      </c>
      <c r="J243" s="178">
        <v>240.34</v>
      </c>
    </row>
    <row r="244" spans="1:250" ht="39" x14ac:dyDescent="0.25">
      <c r="A244" s="654">
        <v>4</v>
      </c>
      <c r="B244" s="63">
        <v>100862</v>
      </c>
      <c r="C244" s="569" t="s">
        <v>514</v>
      </c>
      <c r="D244" s="571" t="s">
        <v>8</v>
      </c>
      <c r="E244" s="63" t="s">
        <v>525</v>
      </c>
      <c r="F244" s="63">
        <v>1</v>
      </c>
      <c r="G244" s="178">
        <v>40.39</v>
      </c>
      <c r="H244" s="653">
        <f t="shared" si="8"/>
        <v>40.39</v>
      </c>
      <c r="J244" s="178">
        <v>40.39</v>
      </c>
    </row>
    <row r="245" spans="1:250" x14ac:dyDescent="0.25">
      <c r="A245" s="654">
        <v>5</v>
      </c>
      <c r="B245" s="63">
        <v>4823</v>
      </c>
      <c r="C245" s="569" t="s">
        <v>515</v>
      </c>
      <c r="D245" s="571" t="s">
        <v>8</v>
      </c>
      <c r="E245" s="63" t="s">
        <v>516</v>
      </c>
      <c r="F245" s="63">
        <v>1.1532</v>
      </c>
      <c r="G245" s="178">
        <v>56.7</v>
      </c>
      <c r="H245" s="653">
        <f t="shared" si="8"/>
        <v>65.38</v>
      </c>
      <c r="J245" s="178">
        <v>56.7</v>
      </c>
    </row>
    <row r="246" spans="1:250" ht="39" x14ac:dyDescent="0.25">
      <c r="A246" s="654">
        <v>6</v>
      </c>
      <c r="B246" s="63">
        <v>20231</v>
      </c>
      <c r="C246" s="569" t="s">
        <v>517</v>
      </c>
      <c r="D246" s="571" t="s">
        <v>15</v>
      </c>
      <c r="E246" s="63" t="s">
        <v>526</v>
      </c>
      <c r="F246" s="63">
        <f>1.2+0.6+0.6</f>
        <v>2.4</v>
      </c>
      <c r="G246" s="178">
        <v>55.19</v>
      </c>
      <c r="H246" s="653">
        <f t="shared" si="8"/>
        <v>132.44999999999999</v>
      </c>
      <c r="J246" s="178">
        <v>55.19</v>
      </c>
    </row>
    <row r="247" spans="1:250" ht="17.25" customHeight="1" x14ac:dyDescent="0.25">
      <c r="A247" s="654">
        <v>7</v>
      </c>
      <c r="B247" s="63">
        <v>38633</v>
      </c>
      <c r="C247" s="569" t="s">
        <v>518</v>
      </c>
      <c r="D247" s="571" t="s">
        <v>8</v>
      </c>
      <c r="E247" s="63" t="s">
        <v>527</v>
      </c>
      <c r="F247" s="63">
        <v>2</v>
      </c>
      <c r="G247" s="178">
        <v>21.32</v>
      </c>
      <c r="H247" s="653">
        <f t="shared" si="8"/>
        <v>42.64</v>
      </c>
      <c r="J247" s="178">
        <v>21.32</v>
      </c>
    </row>
    <row r="248" spans="1:250" ht="24.75" customHeight="1" x14ac:dyDescent="0.25">
      <c r="A248" s="201">
        <v>8</v>
      </c>
      <c r="B248" s="546">
        <v>86885</v>
      </c>
      <c r="C248" s="550" t="s">
        <v>529</v>
      </c>
      <c r="D248" s="546" t="s">
        <v>8</v>
      </c>
      <c r="E248" s="63">
        <v>2</v>
      </c>
      <c r="F248" s="63">
        <v>2</v>
      </c>
      <c r="G248" s="178">
        <v>13.21</v>
      </c>
      <c r="H248" s="653">
        <f t="shared" si="8"/>
        <v>26.42</v>
      </c>
      <c r="J248" s="178"/>
    </row>
    <row r="249" spans="1:250" ht="25.5" customHeight="1" x14ac:dyDescent="0.25">
      <c r="A249" s="654">
        <v>9</v>
      </c>
      <c r="B249" s="63">
        <v>86906</v>
      </c>
      <c r="C249" s="242" t="s">
        <v>519</v>
      </c>
      <c r="D249" s="571" t="s">
        <v>8</v>
      </c>
      <c r="E249" s="63">
        <v>2</v>
      </c>
      <c r="F249" s="63">
        <v>2</v>
      </c>
      <c r="G249" s="178">
        <v>74.97</v>
      </c>
      <c r="H249" s="653">
        <f t="shared" si="8"/>
        <v>149.94</v>
      </c>
      <c r="J249" s="178">
        <v>74.97</v>
      </c>
    </row>
    <row r="250" spans="1:250" ht="26.25" x14ac:dyDescent="0.25">
      <c r="A250" s="654">
        <v>10</v>
      </c>
      <c r="B250" s="63">
        <v>88274</v>
      </c>
      <c r="C250" s="569" t="s">
        <v>520</v>
      </c>
      <c r="D250" s="63" t="s">
        <v>31</v>
      </c>
      <c r="E250" s="63" t="s">
        <v>102</v>
      </c>
      <c r="F250" s="63">
        <v>1.9209000000000001</v>
      </c>
      <c r="G250" s="178">
        <v>19.899999999999999</v>
      </c>
      <c r="H250" s="653">
        <f t="shared" si="8"/>
        <v>38.22</v>
      </c>
      <c r="J250" s="178">
        <v>19.899999999999999</v>
      </c>
    </row>
    <row r="251" spans="1:250" ht="24.75" customHeight="1" x14ac:dyDescent="0.25">
      <c r="A251" s="654">
        <v>11</v>
      </c>
      <c r="B251" s="63">
        <v>88316</v>
      </c>
      <c r="C251" s="242" t="s">
        <v>521</v>
      </c>
      <c r="D251" s="571" t="s">
        <v>31</v>
      </c>
      <c r="E251" s="63" t="s">
        <v>35</v>
      </c>
      <c r="F251" s="63">
        <v>0.98340000000000005</v>
      </c>
      <c r="G251" s="178">
        <v>16.02</v>
      </c>
      <c r="H251" s="653">
        <f t="shared" si="8"/>
        <v>15.75</v>
      </c>
      <c r="J251" s="178">
        <v>16.02</v>
      </c>
    </row>
    <row r="252" spans="1:250" x14ac:dyDescent="0.25">
      <c r="A252" s="959" t="s">
        <v>40</v>
      </c>
      <c r="B252" s="960"/>
      <c r="C252" s="960"/>
      <c r="D252" s="960"/>
      <c r="E252" s="960"/>
      <c r="F252" s="960"/>
      <c r="G252" s="960"/>
      <c r="H252" s="655">
        <f>SUM(H241:H251)</f>
        <v>1781.52</v>
      </c>
      <c r="I252" s="53"/>
      <c r="J252" s="53"/>
      <c r="K252" s="53"/>
      <c r="L252" s="53"/>
      <c r="M252" s="53"/>
      <c r="N252" s="53"/>
      <c r="O252" s="53"/>
      <c r="P252" s="53"/>
      <c r="Q252" s="53"/>
      <c r="R252" s="53"/>
      <c r="S252" s="53"/>
      <c r="T252" s="53"/>
      <c r="U252" s="53"/>
      <c r="V252" s="53"/>
      <c r="W252" s="53"/>
      <c r="X252" s="53"/>
      <c r="Y252" s="53"/>
      <c r="Z252" s="53"/>
      <c r="AA252" s="53"/>
      <c r="AB252" s="53"/>
      <c r="AC252" s="53"/>
      <c r="AD252" s="53"/>
      <c r="AE252" s="53"/>
      <c r="AF252" s="53"/>
      <c r="AG252" s="53"/>
      <c r="AH252" s="53"/>
      <c r="AI252" s="53"/>
      <c r="AJ252" s="53"/>
      <c r="AK252" s="53"/>
      <c r="AL252" s="53"/>
      <c r="AM252" s="53"/>
      <c r="AN252" s="53"/>
      <c r="AO252" s="53"/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  <c r="BB252" s="53"/>
      <c r="BC252" s="53"/>
      <c r="BD252" s="53"/>
      <c r="BE252" s="53"/>
      <c r="BF252" s="53"/>
      <c r="BG252" s="53"/>
      <c r="BH252" s="53"/>
      <c r="BI252" s="53"/>
      <c r="BJ252" s="53"/>
      <c r="BK252" s="53"/>
      <c r="BL252" s="53"/>
      <c r="BM252" s="53"/>
      <c r="BN252" s="53"/>
      <c r="BO252" s="53"/>
      <c r="BP252" s="53"/>
      <c r="BQ252" s="53"/>
      <c r="BR252" s="53"/>
      <c r="BS252" s="53"/>
      <c r="BT252" s="53"/>
      <c r="BU252" s="53"/>
      <c r="BV252" s="53"/>
      <c r="BW252" s="53"/>
      <c r="BX252" s="53"/>
      <c r="BY252" s="53"/>
      <c r="BZ252" s="53"/>
      <c r="CA252" s="53"/>
      <c r="CB252" s="53"/>
      <c r="CC252" s="53"/>
      <c r="CD252" s="53"/>
      <c r="CE252" s="53"/>
      <c r="CF252" s="53"/>
      <c r="CG252" s="53"/>
      <c r="CH252" s="53"/>
      <c r="CI252" s="53"/>
      <c r="CJ252" s="53"/>
      <c r="CK252" s="53"/>
      <c r="CL252" s="53"/>
      <c r="CM252" s="53"/>
      <c r="CN252" s="53"/>
      <c r="CO252" s="53"/>
      <c r="CP252" s="53"/>
      <c r="CQ252" s="53"/>
      <c r="CR252" s="53"/>
      <c r="CS252" s="53"/>
      <c r="CT252" s="53"/>
      <c r="CU252" s="53"/>
      <c r="CV252" s="53"/>
      <c r="CW252" s="53"/>
      <c r="CX252" s="53"/>
      <c r="CY252" s="53"/>
      <c r="CZ252" s="53"/>
      <c r="DA252" s="53"/>
      <c r="DB252" s="53"/>
      <c r="DC252" s="53"/>
      <c r="DD252" s="53"/>
      <c r="DE252" s="53"/>
      <c r="DF252" s="53"/>
      <c r="DG252" s="53"/>
      <c r="DH252" s="53"/>
      <c r="DI252" s="53"/>
      <c r="DJ252" s="53"/>
      <c r="DK252" s="53"/>
      <c r="DL252" s="53"/>
      <c r="DM252" s="53"/>
      <c r="DN252" s="53"/>
      <c r="DO252" s="53"/>
      <c r="DP252" s="53"/>
      <c r="DQ252" s="53"/>
      <c r="DR252" s="53"/>
      <c r="DS252" s="53"/>
      <c r="DT252" s="53"/>
      <c r="DU252" s="53"/>
      <c r="DV252" s="53"/>
      <c r="DW252" s="53"/>
      <c r="DX252" s="53"/>
      <c r="DY252" s="53"/>
      <c r="DZ252" s="53"/>
      <c r="EA252" s="53"/>
      <c r="EB252" s="53"/>
      <c r="EC252" s="53"/>
      <c r="ED252" s="53"/>
      <c r="EE252" s="53"/>
      <c r="EF252" s="53"/>
      <c r="EG252" s="53"/>
      <c r="EH252" s="53"/>
      <c r="EI252" s="53"/>
      <c r="EJ252" s="53"/>
      <c r="EK252" s="53"/>
      <c r="EL252" s="53"/>
      <c r="EM252" s="53"/>
      <c r="EN252" s="53"/>
      <c r="EO252" s="53"/>
      <c r="EP252" s="53"/>
      <c r="EQ252" s="53"/>
      <c r="ER252" s="53"/>
      <c r="ES252" s="53"/>
      <c r="ET252" s="53"/>
      <c r="EU252" s="53"/>
      <c r="EV252" s="53"/>
      <c r="EW252" s="53"/>
      <c r="EX252" s="53"/>
      <c r="EY252" s="53"/>
      <c r="EZ252" s="53"/>
      <c r="FA252" s="53"/>
      <c r="FB252" s="53"/>
      <c r="FC252" s="53"/>
      <c r="FD252" s="53"/>
      <c r="FE252" s="53"/>
      <c r="FF252" s="53"/>
      <c r="FG252" s="53"/>
      <c r="FH252" s="53"/>
      <c r="FI252" s="53"/>
      <c r="FJ252" s="53"/>
      <c r="FK252" s="53"/>
      <c r="FL252" s="53"/>
      <c r="FM252" s="53"/>
      <c r="FN252" s="53"/>
      <c r="FO252" s="53"/>
      <c r="FP252" s="53"/>
      <c r="FQ252" s="53"/>
      <c r="FR252" s="53"/>
      <c r="FS252" s="53"/>
      <c r="FT252" s="53"/>
      <c r="FU252" s="53"/>
      <c r="FV252" s="53"/>
      <c r="FW252" s="53"/>
      <c r="FX252" s="53"/>
      <c r="FY252" s="53"/>
      <c r="FZ252" s="53"/>
      <c r="GA252" s="53"/>
      <c r="GB252" s="53"/>
      <c r="GC252" s="53"/>
      <c r="GD252" s="53"/>
      <c r="GE252" s="53"/>
      <c r="GF252" s="53"/>
      <c r="GG252" s="53"/>
      <c r="GH252" s="53"/>
      <c r="GI252" s="53"/>
      <c r="GJ252" s="53"/>
      <c r="GK252" s="53"/>
      <c r="GL252" s="53"/>
      <c r="GM252" s="53"/>
      <c r="GN252" s="53"/>
      <c r="GO252" s="53"/>
      <c r="GP252" s="53"/>
      <c r="GQ252" s="53"/>
      <c r="GR252" s="53"/>
      <c r="GS252" s="53"/>
      <c r="GT252" s="53"/>
      <c r="GU252" s="53"/>
      <c r="GV252" s="53"/>
      <c r="GW252" s="53"/>
      <c r="GX252" s="53"/>
      <c r="GY252" s="53"/>
      <c r="GZ252" s="53"/>
      <c r="HA252" s="53"/>
      <c r="HB252" s="53"/>
      <c r="HC252" s="53"/>
      <c r="HD252" s="53"/>
      <c r="HE252" s="53"/>
      <c r="HF252" s="53"/>
      <c r="HG252" s="53"/>
      <c r="HH252" s="53"/>
      <c r="HI252" s="53"/>
      <c r="HJ252" s="53"/>
      <c r="HK252" s="53"/>
      <c r="HL252" s="53"/>
      <c r="HM252" s="53"/>
      <c r="HN252" s="53"/>
      <c r="HO252" s="53"/>
      <c r="HP252" s="53"/>
      <c r="HQ252" s="53"/>
      <c r="HR252" s="53"/>
      <c r="HS252" s="53"/>
      <c r="HT252" s="53"/>
      <c r="HU252" s="53"/>
      <c r="HV252" s="53"/>
      <c r="HW252" s="53"/>
      <c r="HX252" s="53"/>
      <c r="HY252" s="53"/>
      <c r="HZ252" s="53"/>
      <c r="IA252" s="53"/>
      <c r="IB252" s="53"/>
      <c r="IC252" s="53"/>
      <c r="ID252" s="53"/>
      <c r="IE252" s="53"/>
      <c r="IF252" s="53"/>
      <c r="IG252" s="53"/>
      <c r="IH252" s="53"/>
      <c r="II252" s="53"/>
      <c r="IJ252" s="53"/>
      <c r="IK252" s="53"/>
      <c r="IL252" s="53"/>
      <c r="IM252" s="53"/>
      <c r="IN252" s="53"/>
      <c r="IO252" s="53"/>
      <c r="IP252" s="53"/>
    </row>
    <row r="253" spans="1:250" ht="6.75" customHeight="1" x14ac:dyDescent="0.25">
      <c r="A253" s="656"/>
      <c r="B253" s="129"/>
      <c r="C253" s="129"/>
      <c r="D253" s="129"/>
      <c r="E253" s="129"/>
      <c r="F253" s="129"/>
      <c r="G253" s="163"/>
      <c r="H253" s="657"/>
      <c r="I253" s="53"/>
      <c r="J253" s="53"/>
      <c r="K253" s="53"/>
      <c r="L253" s="53"/>
      <c r="M253" s="53"/>
      <c r="N253" s="53"/>
      <c r="O253" s="53"/>
      <c r="P253" s="53"/>
      <c r="Q253" s="53"/>
      <c r="R253" s="53"/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  <c r="AG253" s="53"/>
      <c r="AH253" s="53"/>
      <c r="AI253" s="53"/>
      <c r="AJ253" s="53"/>
      <c r="AK253" s="53"/>
      <c r="AL253" s="53"/>
      <c r="AM253" s="53"/>
      <c r="AN253" s="53"/>
      <c r="AO253" s="53"/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  <c r="BB253" s="53"/>
      <c r="BC253" s="53"/>
      <c r="BD253" s="53"/>
      <c r="BE253" s="53"/>
      <c r="BF253" s="53"/>
      <c r="BG253" s="53"/>
      <c r="BH253" s="53"/>
      <c r="BI253" s="53"/>
      <c r="BJ253" s="53"/>
      <c r="BK253" s="53"/>
      <c r="BL253" s="53"/>
      <c r="BM253" s="53"/>
      <c r="BN253" s="53"/>
      <c r="BO253" s="53"/>
      <c r="BP253" s="53"/>
      <c r="BQ253" s="53"/>
      <c r="BR253" s="53"/>
      <c r="BS253" s="53"/>
      <c r="BT253" s="53"/>
      <c r="BU253" s="53"/>
      <c r="BV253" s="53"/>
      <c r="BW253" s="53"/>
      <c r="BX253" s="53"/>
      <c r="BY253" s="53"/>
      <c r="BZ253" s="53"/>
      <c r="CA253" s="53"/>
      <c r="CB253" s="53"/>
      <c r="CC253" s="53"/>
      <c r="CD253" s="53"/>
      <c r="CE253" s="53"/>
      <c r="CF253" s="53"/>
      <c r="CG253" s="53"/>
      <c r="CH253" s="53"/>
      <c r="CI253" s="53"/>
      <c r="CJ253" s="53"/>
      <c r="CK253" s="53"/>
      <c r="CL253" s="53"/>
      <c r="CM253" s="53"/>
      <c r="CN253" s="53"/>
      <c r="CO253" s="53"/>
      <c r="CP253" s="53"/>
      <c r="CQ253" s="53"/>
      <c r="CR253" s="53"/>
      <c r="CS253" s="53"/>
      <c r="CT253" s="53"/>
      <c r="CU253" s="53"/>
      <c r="CV253" s="53"/>
      <c r="CW253" s="53"/>
      <c r="CX253" s="53"/>
      <c r="CY253" s="53"/>
      <c r="CZ253" s="53"/>
      <c r="DA253" s="53"/>
      <c r="DB253" s="53"/>
      <c r="DC253" s="53"/>
      <c r="DD253" s="53"/>
      <c r="DE253" s="53"/>
      <c r="DF253" s="53"/>
      <c r="DG253" s="53"/>
      <c r="DH253" s="53"/>
      <c r="DI253" s="53"/>
      <c r="DJ253" s="53"/>
      <c r="DK253" s="53"/>
      <c r="DL253" s="53"/>
      <c r="DM253" s="53"/>
      <c r="DN253" s="53"/>
      <c r="DO253" s="53"/>
      <c r="DP253" s="53"/>
      <c r="DQ253" s="53"/>
      <c r="DR253" s="53"/>
      <c r="DS253" s="53"/>
      <c r="DT253" s="53"/>
      <c r="DU253" s="53"/>
      <c r="DV253" s="53"/>
      <c r="DW253" s="53"/>
      <c r="DX253" s="53"/>
      <c r="DY253" s="53"/>
      <c r="DZ253" s="53"/>
      <c r="EA253" s="53"/>
      <c r="EB253" s="53"/>
      <c r="EC253" s="53"/>
      <c r="ED253" s="53"/>
      <c r="EE253" s="53"/>
      <c r="EF253" s="53"/>
      <c r="EG253" s="53"/>
      <c r="EH253" s="53"/>
      <c r="EI253" s="53"/>
      <c r="EJ253" s="53"/>
      <c r="EK253" s="53"/>
      <c r="EL253" s="53"/>
      <c r="EM253" s="53"/>
      <c r="EN253" s="53"/>
      <c r="EO253" s="53"/>
      <c r="EP253" s="53"/>
      <c r="EQ253" s="53"/>
      <c r="ER253" s="53"/>
      <c r="ES253" s="53"/>
      <c r="ET253" s="53"/>
      <c r="EU253" s="53"/>
      <c r="EV253" s="53"/>
      <c r="EW253" s="53"/>
      <c r="EX253" s="53"/>
      <c r="EY253" s="53"/>
      <c r="EZ253" s="53"/>
      <c r="FA253" s="53"/>
      <c r="FB253" s="53"/>
      <c r="FC253" s="53"/>
      <c r="FD253" s="53"/>
      <c r="FE253" s="53"/>
      <c r="FF253" s="53"/>
      <c r="FG253" s="53"/>
      <c r="FH253" s="53"/>
      <c r="FI253" s="53"/>
      <c r="FJ253" s="53"/>
      <c r="FK253" s="53"/>
      <c r="FL253" s="53"/>
      <c r="FM253" s="53"/>
      <c r="FN253" s="53"/>
      <c r="FO253" s="53"/>
      <c r="FP253" s="53"/>
      <c r="FQ253" s="53"/>
      <c r="FR253" s="53"/>
      <c r="FS253" s="53"/>
      <c r="FT253" s="53"/>
      <c r="FU253" s="53"/>
      <c r="FV253" s="53"/>
      <c r="FW253" s="53"/>
      <c r="FX253" s="53"/>
      <c r="FY253" s="53"/>
      <c r="FZ253" s="53"/>
      <c r="GA253" s="53"/>
      <c r="GB253" s="53"/>
      <c r="GC253" s="53"/>
      <c r="GD253" s="53"/>
      <c r="GE253" s="53"/>
      <c r="GF253" s="53"/>
      <c r="GG253" s="53"/>
      <c r="GH253" s="53"/>
      <c r="GI253" s="53"/>
      <c r="GJ253" s="53"/>
      <c r="GK253" s="53"/>
      <c r="GL253" s="53"/>
      <c r="GM253" s="53"/>
      <c r="GN253" s="53"/>
      <c r="GO253" s="53"/>
      <c r="GP253" s="53"/>
      <c r="GQ253" s="53"/>
      <c r="GR253" s="53"/>
      <c r="GS253" s="53"/>
      <c r="GT253" s="53"/>
      <c r="GU253" s="53"/>
      <c r="GV253" s="53"/>
      <c r="GW253" s="53"/>
      <c r="GX253" s="53"/>
      <c r="GY253" s="53"/>
      <c r="GZ253" s="53"/>
      <c r="HA253" s="53"/>
      <c r="HB253" s="53"/>
      <c r="HC253" s="53"/>
      <c r="HD253" s="53"/>
      <c r="HE253" s="53"/>
      <c r="HF253" s="53"/>
      <c r="HG253" s="53"/>
      <c r="HH253" s="53"/>
      <c r="HI253" s="53"/>
      <c r="HJ253" s="53"/>
      <c r="HK253" s="53"/>
      <c r="HL253" s="53"/>
      <c r="HM253" s="53"/>
      <c r="HN253" s="53"/>
      <c r="HO253" s="53"/>
      <c r="HP253" s="53"/>
      <c r="HQ253" s="53"/>
      <c r="HR253" s="53"/>
      <c r="HS253" s="53"/>
      <c r="HT253" s="53"/>
      <c r="HU253" s="53"/>
      <c r="HV253" s="53"/>
      <c r="HW253" s="53"/>
      <c r="HX253" s="53"/>
      <c r="HY253" s="53"/>
      <c r="HZ253" s="53"/>
      <c r="IA253" s="53"/>
      <c r="IB253" s="53"/>
      <c r="IC253" s="53"/>
      <c r="ID253" s="53"/>
      <c r="IE253" s="53"/>
      <c r="IF253" s="53"/>
      <c r="IG253" s="53"/>
      <c r="IH253" s="53"/>
      <c r="II253" s="53"/>
      <c r="IJ253" s="53"/>
      <c r="IK253" s="53"/>
      <c r="IL253" s="53"/>
      <c r="IM253" s="53"/>
      <c r="IN253" s="53"/>
      <c r="IO253" s="53"/>
      <c r="IP253" s="53"/>
    </row>
    <row r="254" spans="1:250" x14ac:dyDescent="0.25">
      <c r="A254" s="961"/>
      <c r="B254" s="917"/>
      <c r="C254" s="918"/>
      <c r="D254" s="919" t="s">
        <v>41</v>
      </c>
      <c r="E254" s="920"/>
      <c r="F254" s="920"/>
      <c r="G254" s="921"/>
      <c r="H254" s="664">
        <f>H252</f>
        <v>1781.52</v>
      </c>
      <c r="I254" s="135" t="s">
        <v>96</v>
      </c>
      <c r="J254" s="53"/>
      <c r="K254" s="53"/>
      <c r="L254" s="53"/>
      <c r="M254" s="53"/>
      <c r="N254" s="53"/>
      <c r="O254" s="53"/>
      <c r="P254" s="53"/>
      <c r="Q254" s="53"/>
      <c r="R254" s="53"/>
      <c r="S254" s="53"/>
      <c r="T254" s="53"/>
      <c r="U254" s="53"/>
      <c r="V254" s="53"/>
      <c r="W254" s="53"/>
      <c r="X254" s="53"/>
      <c r="Y254" s="53"/>
      <c r="Z254" s="53"/>
      <c r="AA254" s="53"/>
      <c r="AB254" s="53"/>
      <c r="AC254" s="53"/>
      <c r="AD254" s="53"/>
      <c r="AE254" s="53"/>
      <c r="AF254" s="53"/>
      <c r="AG254" s="53"/>
      <c r="AH254" s="53"/>
      <c r="AI254" s="53"/>
      <c r="AJ254" s="53"/>
      <c r="AK254" s="53"/>
      <c r="AL254" s="53"/>
      <c r="AM254" s="53"/>
      <c r="AN254" s="53"/>
      <c r="AO254" s="53"/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  <c r="BB254" s="53"/>
      <c r="BC254" s="53"/>
      <c r="BD254" s="53"/>
      <c r="BE254" s="53"/>
      <c r="BF254" s="53"/>
      <c r="BG254" s="53"/>
      <c r="BH254" s="53"/>
      <c r="BI254" s="53"/>
      <c r="BJ254" s="53"/>
      <c r="BK254" s="53"/>
      <c r="BL254" s="53"/>
      <c r="BM254" s="53"/>
      <c r="BN254" s="53"/>
      <c r="BO254" s="53"/>
      <c r="BP254" s="53"/>
      <c r="BQ254" s="53"/>
      <c r="BR254" s="53"/>
      <c r="BS254" s="53"/>
      <c r="BT254" s="53"/>
      <c r="BU254" s="53"/>
      <c r="BV254" s="53"/>
      <c r="BW254" s="53"/>
      <c r="BX254" s="53"/>
      <c r="BY254" s="53"/>
      <c r="BZ254" s="53"/>
      <c r="CA254" s="53"/>
      <c r="CB254" s="53"/>
      <c r="CC254" s="53"/>
      <c r="CD254" s="53"/>
      <c r="CE254" s="53"/>
      <c r="CF254" s="53"/>
      <c r="CG254" s="53"/>
      <c r="CH254" s="53"/>
      <c r="CI254" s="53"/>
      <c r="CJ254" s="53"/>
      <c r="CK254" s="53"/>
      <c r="CL254" s="53"/>
      <c r="CM254" s="53"/>
      <c r="CN254" s="53"/>
      <c r="CO254" s="53"/>
      <c r="CP254" s="53"/>
      <c r="CQ254" s="53"/>
      <c r="CR254" s="53"/>
      <c r="CS254" s="53"/>
      <c r="CT254" s="53"/>
      <c r="CU254" s="53"/>
      <c r="CV254" s="53"/>
      <c r="CW254" s="53"/>
      <c r="CX254" s="53"/>
      <c r="CY254" s="53"/>
      <c r="CZ254" s="53"/>
      <c r="DA254" s="53"/>
      <c r="DB254" s="53"/>
      <c r="DC254" s="53"/>
      <c r="DD254" s="53"/>
      <c r="DE254" s="53"/>
      <c r="DF254" s="53"/>
      <c r="DG254" s="53"/>
      <c r="DH254" s="53"/>
      <c r="DI254" s="53"/>
      <c r="DJ254" s="53"/>
      <c r="DK254" s="53"/>
      <c r="DL254" s="53"/>
      <c r="DM254" s="53"/>
      <c r="DN254" s="53"/>
      <c r="DO254" s="53"/>
      <c r="DP254" s="53"/>
      <c r="DQ254" s="53"/>
      <c r="DR254" s="53"/>
      <c r="DS254" s="53"/>
      <c r="DT254" s="53"/>
      <c r="DU254" s="53"/>
      <c r="DV254" s="53"/>
      <c r="DW254" s="53"/>
      <c r="DX254" s="53"/>
      <c r="DY254" s="53"/>
      <c r="DZ254" s="53"/>
      <c r="EA254" s="53"/>
      <c r="EB254" s="53"/>
      <c r="EC254" s="53"/>
      <c r="ED254" s="53"/>
      <c r="EE254" s="53"/>
      <c r="EF254" s="53"/>
      <c r="EG254" s="53"/>
      <c r="EH254" s="53"/>
      <c r="EI254" s="53"/>
      <c r="EJ254" s="53"/>
      <c r="EK254" s="53"/>
      <c r="EL254" s="53"/>
      <c r="EM254" s="53"/>
      <c r="EN254" s="53"/>
      <c r="EO254" s="53"/>
      <c r="EP254" s="53"/>
      <c r="EQ254" s="53"/>
      <c r="ER254" s="53"/>
      <c r="ES254" s="53"/>
      <c r="ET254" s="53"/>
      <c r="EU254" s="53"/>
      <c r="EV254" s="53"/>
      <c r="EW254" s="53"/>
      <c r="EX254" s="53"/>
      <c r="EY254" s="53"/>
      <c r="EZ254" s="53"/>
      <c r="FA254" s="53"/>
      <c r="FB254" s="53"/>
      <c r="FC254" s="53"/>
      <c r="FD254" s="53"/>
      <c r="FE254" s="53"/>
      <c r="FF254" s="53"/>
      <c r="FG254" s="53"/>
      <c r="FH254" s="53"/>
      <c r="FI254" s="53"/>
      <c r="FJ254" s="53"/>
      <c r="FK254" s="53"/>
      <c r="FL254" s="53"/>
      <c r="FM254" s="53"/>
      <c r="FN254" s="53"/>
      <c r="FO254" s="53"/>
      <c r="FP254" s="53"/>
      <c r="FQ254" s="53"/>
      <c r="FR254" s="53"/>
      <c r="FS254" s="53"/>
      <c r="FT254" s="53"/>
      <c r="FU254" s="53"/>
      <c r="FV254" s="53"/>
      <c r="FW254" s="53"/>
      <c r="FX254" s="53"/>
      <c r="FY254" s="53"/>
      <c r="FZ254" s="53"/>
      <c r="GA254" s="53"/>
      <c r="GB254" s="53"/>
      <c r="GC254" s="53"/>
      <c r="GD254" s="53"/>
      <c r="GE254" s="53"/>
      <c r="GF254" s="53"/>
      <c r="GG254" s="53"/>
      <c r="GH254" s="53"/>
      <c r="GI254" s="53"/>
      <c r="GJ254" s="53"/>
      <c r="GK254" s="53"/>
      <c r="GL254" s="53"/>
      <c r="GM254" s="53"/>
      <c r="GN254" s="53"/>
      <c r="GO254" s="53"/>
      <c r="GP254" s="53"/>
      <c r="GQ254" s="53"/>
      <c r="GR254" s="53"/>
      <c r="GS254" s="53"/>
      <c r="GT254" s="53"/>
      <c r="GU254" s="53"/>
      <c r="GV254" s="53"/>
      <c r="GW254" s="53"/>
      <c r="GX254" s="53"/>
      <c r="GY254" s="53"/>
      <c r="GZ254" s="53"/>
      <c r="HA254" s="53"/>
      <c r="HB254" s="53"/>
      <c r="HC254" s="53"/>
      <c r="HD254" s="53"/>
      <c r="HE254" s="53"/>
      <c r="HF254" s="53"/>
      <c r="HG254" s="53"/>
      <c r="HH254" s="53"/>
      <c r="HI254" s="53"/>
      <c r="HJ254" s="53"/>
      <c r="HK254" s="53"/>
      <c r="HL254" s="53"/>
      <c r="HM254" s="53"/>
      <c r="HN254" s="53"/>
      <c r="HO254" s="53"/>
      <c r="HP254" s="53"/>
      <c r="HQ254" s="53"/>
      <c r="HR254" s="53"/>
      <c r="HS254" s="53"/>
      <c r="HT254" s="53"/>
      <c r="HU254" s="53"/>
      <c r="HV254" s="53"/>
      <c r="HW254" s="53"/>
      <c r="HX254" s="53"/>
      <c r="HY254" s="53"/>
      <c r="HZ254" s="53"/>
      <c r="IA254" s="53"/>
      <c r="IB254" s="53"/>
      <c r="IC254" s="53"/>
      <c r="ID254" s="53"/>
      <c r="IE254" s="53"/>
      <c r="IF254" s="53"/>
      <c r="IG254" s="53"/>
      <c r="IH254" s="53"/>
      <c r="II254" s="53"/>
      <c r="IJ254" s="53"/>
      <c r="IK254" s="53"/>
      <c r="IL254" s="53"/>
      <c r="IM254" s="53"/>
      <c r="IN254" s="53"/>
      <c r="IO254" s="53"/>
      <c r="IP254" s="53"/>
    </row>
    <row r="255" spans="1:250" s="53" customFormat="1" ht="6" customHeight="1" x14ac:dyDescent="0.2">
      <c r="A255" s="147"/>
      <c r="B255" s="148"/>
      <c r="C255" s="148"/>
      <c r="D255" s="148"/>
      <c r="E255" s="148"/>
      <c r="F255" s="148"/>
      <c r="G255" s="148"/>
      <c r="H255" s="134"/>
    </row>
    <row r="256" spans="1:250" ht="24.75" customHeight="1" x14ac:dyDescent="0.25">
      <c r="A256" s="939" t="s">
        <v>634</v>
      </c>
      <c r="B256" s="940"/>
      <c r="C256" s="940"/>
      <c r="D256" s="940"/>
      <c r="E256" s="940"/>
      <c r="F256" s="940"/>
      <c r="G256" s="940"/>
      <c r="H256" s="941"/>
      <c r="I256" s="942"/>
      <c r="J256" s="942"/>
      <c r="K256" s="942"/>
      <c r="L256" s="942"/>
      <c r="M256" s="942"/>
      <c r="N256" s="943"/>
      <c r="O256" s="922" t="s">
        <v>408</v>
      </c>
      <c r="P256" s="923"/>
      <c r="Q256" s="923"/>
      <c r="R256" s="923"/>
      <c r="S256" s="923"/>
      <c r="T256" s="923"/>
      <c r="U256" s="923"/>
      <c r="V256" s="924"/>
      <c r="W256" s="922" t="s">
        <v>408</v>
      </c>
      <c r="X256" s="923"/>
      <c r="Y256" s="923"/>
      <c r="Z256" s="923"/>
      <c r="AA256" s="923"/>
      <c r="AB256" s="923"/>
      <c r="AC256" s="923"/>
      <c r="AD256" s="924"/>
      <c r="AE256" s="922" t="s">
        <v>408</v>
      </c>
      <c r="AF256" s="923"/>
      <c r="AG256" s="923"/>
      <c r="AH256" s="923"/>
      <c r="AI256" s="923"/>
      <c r="AJ256" s="923"/>
      <c r="AK256" s="923"/>
      <c r="AL256" s="924"/>
      <c r="AM256" s="922" t="s">
        <v>408</v>
      </c>
      <c r="AN256" s="923"/>
      <c r="AO256" s="923"/>
      <c r="AP256" s="923"/>
      <c r="AQ256" s="923"/>
      <c r="AR256" s="923"/>
      <c r="AS256" s="923"/>
      <c r="AT256" s="924"/>
      <c r="AU256" s="922" t="s">
        <v>408</v>
      </c>
      <c r="AV256" s="923"/>
      <c r="AW256" s="923"/>
      <c r="AX256" s="923"/>
      <c r="AY256" s="923"/>
      <c r="AZ256" s="923"/>
      <c r="BA256" s="923"/>
      <c r="BB256" s="924"/>
      <c r="BC256" s="922" t="s">
        <v>408</v>
      </c>
      <c r="BD256" s="923"/>
      <c r="BE256" s="923"/>
      <c r="BF256" s="923"/>
      <c r="BG256" s="923"/>
      <c r="BH256" s="923"/>
      <c r="BI256" s="923"/>
      <c r="BJ256" s="924"/>
      <c r="BK256" s="922" t="s">
        <v>408</v>
      </c>
      <c r="BL256" s="923"/>
      <c r="BM256" s="923"/>
      <c r="BN256" s="923"/>
      <c r="BO256" s="923"/>
      <c r="BP256" s="923"/>
      <c r="BQ256" s="923"/>
      <c r="BR256" s="924"/>
      <c r="BS256" s="922" t="s">
        <v>408</v>
      </c>
      <c r="BT256" s="923"/>
      <c r="BU256" s="923"/>
      <c r="BV256" s="923"/>
      <c r="BW256" s="923"/>
      <c r="BX256" s="923"/>
      <c r="BY256" s="923"/>
      <c r="BZ256" s="924"/>
      <c r="CA256" s="922" t="s">
        <v>408</v>
      </c>
      <c r="CB256" s="923"/>
      <c r="CC256" s="923"/>
      <c r="CD256" s="923"/>
      <c r="CE256" s="923"/>
      <c r="CF256" s="923"/>
      <c r="CG256" s="923"/>
      <c r="CH256" s="924"/>
      <c r="CI256" s="922" t="s">
        <v>408</v>
      </c>
      <c r="CJ256" s="923"/>
      <c r="CK256" s="923"/>
      <c r="CL256" s="923"/>
      <c r="CM256" s="923"/>
      <c r="CN256" s="923"/>
      <c r="CO256" s="923"/>
      <c r="CP256" s="924"/>
      <c r="CQ256" s="922" t="s">
        <v>408</v>
      </c>
      <c r="CR256" s="923"/>
      <c r="CS256" s="923"/>
      <c r="CT256" s="923"/>
      <c r="CU256" s="923"/>
      <c r="CV256" s="923"/>
      <c r="CW256" s="923"/>
      <c r="CX256" s="924"/>
      <c r="CY256" s="922" t="s">
        <v>408</v>
      </c>
      <c r="CZ256" s="923"/>
      <c r="DA256" s="923"/>
      <c r="DB256" s="923"/>
      <c r="DC256" s="923"/>
      <c r="DD256" s="923"/>
      <c r="DE256" s="923"/>
      <c r="DF256" s="924"/>
      <c r="DG256" s="922" t="s">
        <v>408</v>
      </c>
      <c r="DH256" s="923"/>
      <c r="DI256" s="923"/>
      <c r="DJ256" s="923"/>
      <c r="DK256" s="923"/>
      <c r="DL256" s="923"/>
      <c r="DM256" s="923"/>
      <c r="DN256" s="924"/>
      <c r="DO256" s="922" t="s">
        <v>408</v>
      </c>
      <c r="DP256" s="923"/>
      <c r="DQ256" s="923"/>
      <c r="DR256" s="923"/>
      <c r="DS256" s="923"/>
      <c r="DT256" s="923"/>
      <c r="DU256" s="923"/>
      <c r="DV256" s="924"/>
      <c r="DW256" s="922" t="s">
        <v>408</v>
      </c>
      <c r="DX256" s="923"/>
      <c r="DY256" s="923"/>
      <c r="DZ256" s="923"/>
      <c r="EA256" s="923"/>
      <c r="EB256" s="923"/>
      <c r="EC256" s="923"/>
      <c r="ED256" s="924"/>
      <c r="EE256" s="922" t="s">
        <v>408</v>
      </c>
      <c r="EF256" s="923"/>
      <c r="EG256" s="923"/>
      <c r="EH256" s="923"/>
      <c r="EI256" s="923"/>
      <c r="EJ256" s="923"/>
      <c r="EK256" s="923"/>
      <c r="EL256" s="924"/>
      <c r="EM256" s="922" t="s">
        <v>408</v>
      </c>
      <c r="EN256" s="923"/>
      <c r="EO256" s="923"/>
      <c r="EP256" s="923"/>
      <c r="EQ256" s="923"/>
      <c r="ER256" s="923"/>
      <c r="ES256" s="923"/>
      <c r="ET256" s="924"/>
      <c r="EU256" s="922" t="s">
        <v>408</v>
      </c>
      <c r="EV256" s="923"/>
      <c r="EW256" s="923"/>
      <c r="EX256" s="923"/>
      <c r="EY256" s="923"/>
      <c r="EZ256" s="923"/>
      <c r="FA256" s="923"/>
      <c r="FB256" s="924"/>
      <c r="FC256" s="922" t="s">
        <v>408</v>
      </c>
      <c r="FD256" s="923"/>
      <c r="FE256" s="923"/>
      <c r="FF256" s="923"/>
      <c r="FG256" s="923"/>
      <c r="FH256" s="923"/>
      <c r="FI256" s="923"/>
      <c r="FJ256" s="924"/>
      <c r="FK256" s="922" t="s">
        <v>408</v>
      </c>
      <c r="FL256" s="923"/>
      <c r="FM256" s="923"/>
      <c r="FN256" s="923"/>
      <c r="FO256" s="923"/>
      <c r="FP256" s="923"/>
      <c r="FQ256" s="923"/>
      <c r="FR256" s="924"/>
      <c r="FS256" s="922" t="s">
        <v>408</v>
      </c>
      <c r="FT256" s="923"/>
      <c r="FU256" s="923"/>
      <c r="FV256" s="923"/>
      <c r="FW256" s="923"/>
      <c r="FX256" s="923"/>
      <c r="FY256" s="923"/>
      <c r="FZ256" s="924"/>
      <c r="GA256" s="922" t="s">
        <v>408</v>
      </c>
      <c r="GB256" s="923"/>
      <c r="GC256" s="923"/>
      <c r="GD256" s="923"/>
      <c r="GE256" s="923"/>
      <c r="GF256" s="923"/>
      <c r="GG256" s="923"/>
      <c r="GH256" s="924"/>
      <c r="GI256" s="922" t="s">
        <v>408</v>
      </c>
      <c r="GJ256" s="923"/>
      <c r="GK256" s="923"/>
      <c r="GL256" s="923"/>
      <c r="GM256" s="923"/>
      <c r="GN256" s="923"/>
      <c r="GO256" s="923"/>
      <c r="GP256" s="924"/>
      <c r="GQ256" s="922" t="s">
        <v>408</v>
      </c>
      <c r="GR256" s="923"/>
      <c r="GS256" s="923"/>
      <c r="GT256" s="923"/>
      <c r="GU256" s="923"/>
      <c r="GV256" s="923"/>
      <c r="GW256" s="923"/>
      <c r="GX256" s="924"/>
      <c r="GY256" s="922" t="s">
        <v>408</v>
      </c>
      <c r="GZ256" s="923"/>
      <c r="HA256" s="923"/>
      <c r="HB256" s="923"/>
      <c r="HC256" s="923"/>
      <c r="HD256" s="923"/>
      <c r="HE256" s="923"/>
      <c r="HF256" s="924"/>
      <c r="HG256" s="922" t="s">
        <v>408</v>
      </c>
      <c r="HH256" s="923"/>
      <c r="HI256" s="923"/>
      <c r="HJ256" s="923"/>
      <c r="HK256" s="923"/>
      <c r="HL256" s="923"/>
      <c r="HM256" s="923"/>
      <c r="HN256" s="924"/>
      <c r="HO256" s="922" t="s">
        <v>408</v>
      </c>
      <c r="HP256" s="923"/>
      <c r="HQ256" s="923"/>
      <c r="HR256" s="923"/>
      <c r="HS256" s="923"/>
      <c r="HT256" s="923"/>
      <c r="HU256" s="923"/>
      <c r="HV256" s="924"/>
      <c r="HW256" s="922" t="s">
        <v>408</v>
      </c>
      <c r="HX256" s="923"/>
      <c r="HY256" s="923"/>
      <c r="HZ256" s="923"/>
      <c r="IA256" s="923"/>
      <c r="IB256" s="923"/>
      <c r="IC256" s="923"/>
      <c r="ID256" s="924"/>
      <c r="IE256" s="922" t="s">
        <v>408</v>
      </c>
      <c r="IF256" s="923"/>
      <c r="IG256" s="923"/>
      <c r="IH256" s="923"/>
      <c r="II256" s="923"/>
      <c r="IJ256" s="923"/>
      <c r="IK256" s="923"/>
      <c r="IL256" s="924"/>
    </row>
    <row r="257" spans="1:12" ht="6.75" customHeight="1" x14ac:dyDescent="0.25">
      <c r="A257" s="115"/>
      <c r="D257" s="58"/>
      <c r="E257" s="58"/>
      <c r="F257" s="58"/>
      <c r="H257" s="116"/>
    </row>
    <row r="258" spans="1:12" s="53" customFormat="1" ht="12.75" x14ac:dyDescent="0.2">
      <c r="A258" s="105" t="s">
        <v>5</v>
      </c>
      <c r="B258" s="106" t="s">
        <v>26</v>
      </c>
      <c r="C258" s="107" t="s">
        <v>27</v>
      </c>
      <c r="D258" s="925" t="s">
        <v>8</v>
      </c>
      <c r="E258" s="928" t="s">
        <v>97</v>
      </c>
      <c r="F258" s="931" t="s">
        <v>409</v>
      </c>
      <c r="G258" s="934" t="s">
        <v>28</v>
      </c>
      <c r="H258" s="593" t="s">
        <v>92</v>
      </c>
    </row>
    <row r="259" spans="1:12" s="53" customFormat="1" ht="40.5" customHeight="1" x14ac:dyDescent="0.2">
      <c r="A259" s="937" t="s">
        <v>251</v>
      </c>
      <c r="B259" s="594" t="s">
        <v>536</v>
      </c>
      <c r="C259" s="769" t="s">
        <v>681</v>
      </c>
      <c r="D259" s="926"/>
      <c r="E259" s="929"/>
      <c r="F259" s="932"/>
      <c r="G259" s="935"/>
      <c r="H259" s="595" t="s">
        <v>52</v>
      </c>
    </row>
    <row r="260" spans="1:12" s="53" customFormat="1" ht="11.25" customHeight="1" x14ac:dyDescent="0.2">
      <c r="A260" s="938"/>
      <c r="B260" s="779"/>
      <c r="C260" s="596" t="s">
        <v>30</v>
      </c>
      <c r="D260" s="927"/>
      <c r="E260" s="930"/>
      <c r="F260" s="933"/>
      <c r="G260" s="936"/>
      <c r="H260" s="593" t="s">
        <v>93</v>
      </c>
      <c r="K260" s="597"/>
    </row>
    <row r="261" spans="1:12" s="53" customFormat="1" ht="12.75" x14ac:dyDescent="0.2">
      <c r="A261" s="55"/>
      <c r="B261" s="598"/>
      <c r="C261" s="54" t="s">
        <v>94</v>
      </c>
      <c r="D261" s="55"/>
      <c r="E261" s="55"/>
      <c r="F261" s="111"/>
      <c r="G261" s="112"/>
      <c r="H261" s="57"/>
    </row>
    <row r="262" spans="1:12" s="599" customFormat="1" ht="12" customHeight="1" x14ac:dyDescent="0.2">
      <c r="A262" s="913"/>
      <c r="B262" s="914"/>
      <c r="C262" s="914"/>
      <c r="D262" s="914"/>
      <c r="E262" s="914"/>
      <c r="F262" s="914"/>
      <c r="G262" s="914"/>
      <c r="H262" s="915"/>
    </row>
    <row r="263" spans="1:12" s="606" customFormat="1" ht="12" x14ac:dyDescent="0.2">
      <c r="A263" s="600"/>
      <c r="B263" s="601"/>
      <c r="C263" s="602" t="s">
        <v>95</v>
      </c>
      <c r="D263" s="601"/>
      <c r="E263" s="601"/>
      <c r="F263" s="603"/>
      <c r="G263" s="604"/>
      <c r="H263" s="605"/>
    </row>
    <row r="264" spans="1:12" s="606" customFormat="1" ht="38.25" customHeight="1" x14ac:dyDescent="0.2">
      <c r="A264" s="607">
        <v>3</v>
      </c>
      <c r="B264" s="608">
        <v>88242</v>
      </c>
      <c r="C264" s="293" t="s">
        <v>637</v>
      </c>
      <c r="D264" s="608" t="s">
        <v>31</v>
      </c>
      <c r="E264" s="608" t="s">
        <v>633</v>
      </c>
      <c r="F264" s="750">
        <f>TRUNC(0.0056*0.051/0.0038,2)</f>
        <v>7.0000000000000007E-2</v>
      </c>
      <c r="G264" s="611">
        <v>16.059999999999999</v>
      </c>
      <c r="H264" s="612">
        <f>TRUNC(F264*G264,2)</f>
        <v>1.1200000000000001</v>
      </c>
    </row>
    <row r="265" spans="1:12" s="606" customFormat="1" ht="53.25" customHeight="1" x14ac:dyDescent="0.2">
      <c r="A265" s="607"/>
      <c r="B265" s="608">
        <v>90447</v>
      </c>
      <c r="C265" s="751" t="s">
        <v>636</v>
      </c>
      <c r="D265" s="608" t="s">
        <v>8</v>
      </c>
      <c r="E265" s="608">
        <v>1</v>
      </c>
      <c r="F265" s="750">
        <v>1</v>
      </c>
      <c r="G265" s="611">
        <v>1.77</v>
      </c>
      <c r="H265" s="612">
        <f>TRUNC(F265*G265,2)</f>
        <v>1.77</v>
      </c>
    </row>
    <row r="266" spans="1:12" s="606" customFormat="1" ht="70.5" customHeight="1" x14ac:dyDescent="0.2">
      <c r="A266" s="607"/>
      <c r="B266" s="93">
        <v>89173</v>
      </c>
      <c r="C266" s="658" t="s">
        <v>635</v>
      </c>
      <c r="D266" s="373" t="s">
        <v>19</v>
      </c>
      <c r="E266" s="608" t="s">
        <v>638</v>
      </c>
      <c r="F266" s="608">
        <f>TRUNC(0.025*2*1.5+0.15*0.25,2)</f>
        <v>0.11</v>
      </c>
      <c r="G266" s="611">
        <v>32.159999999999997</v>
      </c>
      <c r="H266" s="612">
        <f t="shared" ref="H266" si="9">TRUNC(F266*G266,2)</f>
        <v>3.53</v>
      </c>
    </row>
    <row r="267" spans="1:12" s="606" customFormat="1" ht="21" customHeight="1" x14ac:dyDescent="0.2">
      <c r="A267" s="607">
        <v>4</v>
      </c>
      <c r="B267" s="608">
        <v>88309</v>
      </c>
      <c r="C267" s="609" t="s">
        <v>542</v>
      </c>
      <c r="D267" s="608" t="s">
        <v>31</v>
      </c>
      <c r="E267" s="608">
        <f>TRUNC(0.025*2*1.5+0.15*0.25,2)</f>
        <v>0.11</v>
      </c>
      <c r="F267" s="608">
        <f>TRUNC(0.025*2*1.5+0.15*0.25,2)</f>
        <v>0.11</v>
      </c>
      <c r="G267" s="611">
        <v>19.98</v>
      </c>
      <c r="H267" s="612">
        <f>TRUNC(F267*G267,2)</f>
        <v>2.19</v>
      </c>
    </row>
    <row r="268" spans="1:12" s="606" customFormat="1" ht="8.25" customHeight="1" x14ac:dyDescent="0.2">
      <c r="A268" s="613"/>
      <c r="B268" s="614"/>
      <c r="C268" s="615"/>
      <c r="D268" s="614"/>
      <c r="E268" s="614"/>
      <c r="F268" s="616"/>
      <c r="G268" s="617"/>
      <c r="H268" s="618"/>
    </row>
    <row r="269" spans="1:12" s="53" customFormat="1" ht="12.75" customHeight="1" x14ac:dyDescent="0.2">
      <c r="A269" s="916"/>
      <c r="B269" s="917"/>
      <c r="C269" s="918"/>
      <c r="D269" s="919" t="s">
        <v>41</v>
      </c>
      <c r="E269" s="920"/>
      <c r="F269" s="920"/>
      <c r="G269" s="921"/>
      <c r="H269" s="663">
        <f>SUM(H264:H268)</f>
        <v>8.61</v>
      </c>
      <c r="I269" s="114" t="s">
        <v>96</v>
      </c>
      <c r="L269" s="619"/>
    </row>
    <row r="270" spans="1:12" s="606" customFormat="1" ht="8.25" customHeight="1" x14ac:dyDescent="0.2">
      <c r="A270" s="613"/>
      <c r="B270" s="614"/>
      <c r="C270" s="615"/>
      <c r="D270" s="614"/>
      <c r="E270" s="614"/>
      <c r="F270" s="616"/>
      <c r="G270" s="617"/>
      <c r="H270" s="618"/>
    </row>
    <row r="271" spans="1:12" x14ac:dyDescent="0.25">
      <c r="A271" s="35"/>
      <c r="B271" s="36"/>
      <c r="C271" s="878" t="s">
        <v>668</v>
      </c>
      <c r="D271" s="878"/>
      <c r="E271" s="878"/>
      <c r="F271" s="36"/>
      <c r="G271" s="37"/>
      <c r="H271" s="66"/>
    </row>
    <row r="272" spans="1:12" ht="16.5" customHeight="1" x14ac:dyDescent="0.25">
      <c r="A272" s="40"/>
      <c r="B272" s="41"/>
      <c r="C272" s="42"/>
      <c r="D272" s="42"/>
      <c r="E272" s="43"/>
      <c r="F272" s="41"/>
      <c r="G272" s="44"/>
      <c r="H272" s="67"/>
    </row>
    <row r="273" spans="1:8" x14ac:dyDescent="0.25">
      <c r="A273" s="40"/>
      <c r="B273" s="41"/>
      <c r="C273" s="876" t="s">
        <v>22</v>
      </c>
      <c r="D273" s="876"/>
      <c r="E273" s="876"/>
      <c r="F273" s="47"/>
      <c r="G273" s="47"/>
      <c r="H273" s="67"/>
    </row>
    <row r="274" spans="1:8" x14ac:dyDescent="0.25">
      <c r="A274" s="40"/>
      <c r="B274" s="41"/>
      <c r="C274" s="876" t="s">
        <v>23</v>
      </c>
      <c r="D274" s="876"/>
      <c r="E274" s="876"/>
      <c r="F274" s="47"/>
      <c r="G274" s="47"/>
      <c r="H274" s="68"/>
    </row>
    <row r="275" spans="1:8" x14ac:dyDescent="0.25">
      <c r="A275" s="31"/>
      <c r="B275" s="32"/>
      <c r="C275" s="875" t="s">
        <v>24</v>
      </c>
      <c r="D275" s="875"/>
      <c r="E275" s="875"/>
      <c r="F275" s="48"/>
      <c r="G275" s="48"/>
      <c r="H275" s="69"/>
    </row>
    <row r="278" spans="1:8" ht="30" x14ac:dyDescent="0.25">
      <c r="C278" s="64" t="s">
        <v>532</v>
      </c>
    </row>
    <row r="279" spans="1:8" x14ac:dyDescent="0.25">
      <c r="C279" s="64" t="s">
        <v>533</v>
      </c>
    </row>
    <row r="280" spans="1:8" ht="30" x14ac:dyDescent="0.25">
      <c r="C280" s="64" t="s">
        <v>534</v>
      </c>
    </row>
    <row r="281" spans="1:8" ht="30" x14ac:dyDescent="0.25">
      <c r="C281" s="64" t="s">
        <v>535</v>
      </c>
    </row>
    <row r="289" spans="2:3" ht="90" x14ac:dyDescent="0.25">
      <c r="B289" s="421">
        <v>87527</v>
      </c>
      <c r="C289" s="64" t="s">
        <v>541</v>
      </c>
    </row>
    <row r="290" spans="2:3" ht="60" x14ac:dyDescent="0.25">
      <c r="C290" s="64" t="s">
        <v>540</v>
      </c>
    </row>
    <row r="291" spans="2:3" ht="30" x14ac:dyDescent="0.25">
      <c r="C291" s="64" t="s">
        <v>539</v>
      </c>
    </row>
    <row r="292" spans="2:3" x14ac:dyDescent="0.25">
      <c r="C292" s="64" t="s">
        <v>538</v>
      </c>
    </row>
  </sheetData>
  <mergeCells count="252">
    <mergeCell ref="G19:G21"/>
    <mergeCell ref="H19:H21"/>
    <mergeCell ref="A20:A21"/>
    <mergeCell ref="B20:B21"/>
    <mergeCell ref="A14:B14"/>
    <mergeCell ref="D31:D33"/>
    <mergeCell ref="E31:E33"/>
    <mergeCell ref="F31:F33"/>
    <mergeCell ref="G31:G33"/>
    <mergeCell ref="A32:A33"/>
    <mergeCell ref="B32:B33"/>
    <mergeCell ref="A1:B3"/>
    <mergeCell ref="C1:H1"/>
    <mergeCell ref="C2:H2"/>
    <mergeCell ref="C3:H3"/>
    <mergeCell ref="A29:H29"/>
    <mergeCell ref="A9:H9"/>
    <mergeCell ref="A10:H10"/>
    <mergeCell ref="A11:H11"/>
    <mergeCell ref="A12:H12"/>
    <mergeCell ref="A13:B13"/>
    <mergeCell ref="C13:H13"/>
    <mergeCell ref="A4:H4"/>
    <mergeCell ref="A5:H5"/>
    <mergeCell ref="A6:H6"/>
    <mergeCell ref="D7:H7"/>
    <mergeCell ref="A8:H8"/>
    <mergeCell ref="D26:G26"/>
    <mergeCell ref="A28:C28"/>
    <mergeCell ref="D28:G28"/>
    <mergeCell ref="C14:G14"/>
    <mergeCell ref="A15:H15"/>
    <mergeCell ref="A17:H17"/>
    <mergeCell ref="E19:E21"/>
    <mergeCell ref="F19:F21"/>
    <mergeCell ref="A53:H53"/>
    <mergeCell ref="A37:G37"/>
    <mergeCell ref="A39:C39"/>
    <mergeCell ref="D39:G39"/>
    <mergeCell ref="A41:H41"/>
    <mergeCell ref="D43:D45"/>
    <mergeCell ref="E43:E45"/>
    <mergeCell ref="F43:F45"/>
    <mergeCell ref="G43:G45"/>
    <mergeCell ref="A44:A45"/>
    <mergeCell ref="B44:B45"/>
    <mergeCell ref="A49:G49"/>
    <mergeCell ref="A50:H50"/>
    <mergeCell ref="A51:C51"/>
    <mergeCell ref="D51:G51"/>
    <mergeCell ref="D56:D58"/>
    <mergeCell ref="E56:E58"/>
    <mergeCell ref="F56:F58"/>
    <mergeCell ref="G56:G58"/>
    <mergeCell ref="A57:A58"/>
    <mergeCell ref="E94:E96"/>
    <mergeCell ref="F94:F96"/>
    <mergeCell ref="G94:G96"/>
    <mergeCell ref="H94:H96"/>
    <mergeCell ref="A95:A96"/>
    <mergeCell ref="B95:B96"/>
    <mergeCell ref="A69:A70"/>
    <mergeCell ref="A75:G75"/>
    <mergeCell ref="E68:E70"/>
    <mergeCell ref="F68:F70"/>
    <mergeCell ref="G68:G70"/>
    <mergeCell ref="H68:H70"/>
    <mergeCell ref="B57:B58"/>
    <mergeCell ref="A62:G62"/>
    <mergeCell ref="A63:H63"/>
    <mergeCell ref="A64:C64"/>
    <mergeCell ref="D64:G64"/>
    <mergeCell ref="A66:H66"/>
    <mergeCell ref="C275:E275"/>
    <mergeCell ref="A77:C77"/>
    <mergeCell ref="D77:G77"/>
    <mergeCell ref="A80:H80"/>
    <mergeCell ref="E82:E84"/>
    <mergeCell ref="F82:F84"/>
    <mergeCell ref="G82:G84"/>
    <mergeCell ref="H82:H84"/>
    <mergeCell ref="A83:A84"/>
    <mergeCell ref="A90:C90"/>
    <mergeCell ref="D90:G90"/>
    <mergeCell ref="C271:E271"/>
    <mergeCell ref="C273:E273"/>
    <mergeCell ref="C274:E274"/>
    <mergeCell ref="A92:H92"/>
    <mergeCell ref="A113:H113"/>
    <mergeCell ref="E115:E117"/>
    <mergeCell ref="F115:F117"/>
    <mergeCell ref="G115:G117"/>
    <mergeCell ref="H115:H117"/>
    <mergeCell ref="A116:A117"/>
    <mergeCell ref="A105:B105"/>
    <mergeCell ref="A106:B108"/>
    <mergeCell ref="A109:G109"/>
    <mergeCell ref="A157:C157"/>
    <mergeCell ref="D157:G157"/>
    <mergeCell ref="A136:H136"/>
    <mergeCell ref="E138:E140"/>
    <mergeCell ref="F138:F140"/>
    <mergeCell ref="G138:G140"/>
    <mergeCell ref="H138:H140"/>
    <mergeCell ref="A139:A140"/>
    <mergeCell ref="B139:B140"/>
    <mergeCell ref="A153:B153"/>
    <mergeCell ref="A154:B154"/>
    <mergeCell ref="D153:G154"/>
    <mergeCell ref="A122:C122"/>
    <mergeCell ref="D122:G122"/>
    <mergeCell ref="A124:H124"/>
    <mergeCell ref="E126:E128"/>
    <mergeCell ref="F126:F128"/>
    <mergeCell ref="G126:G128"/>
    <mergeCell ref="H126:H128"/>
    <mergeCell ref="A127:A128"/>
    <mergeCell ref="A155:G155"/>
    <mergeCell ref="I204:N204"/>
    <mergeCell ref="H31:H33"/>
    <mergeCell ref="A189:H189"/>
    <mergeCell ref="E191:E193"/>
    <mergeCell ref="F191:F193"/>
    <mergeCell ref="G191:G193"/>
    <mergeCell ref="H191:H193"/>
    <mergeCell ref="A192:A193"/>
    <mergeCell ref="B192:B193"/>
    <mergeCell ref="A202:G202"/>
    <mergeCell ref="A111:C111"/>
    <mergeCell ref="D111:G111"/>
    <mergeCell ref="A132:G132"/>
    <mergeCell ref="A134:C134"/>
    <mergeCell ref="D134:G134"/>
    <mergeCell ref="B116:B117"/>
    <mergeCell ref="A159:H159"/>
    <mergeCell ref="E161:E163"/>
    <mergeCell ref="A178:A179"/>
    <mergeCell ref="B178:B179"/>
    <mergeCell ref="A185:G185"/>
    <mergeCell ref="A187:C187"/>
    <mergeCell ref="D187:G187"/>
    <mergeCell ref="B127:B128"/>
    <mergeCell ref="CY204:DF204"/>
    <mergeCell ref="DG204:DN204"/>
    <mergeCell ref="DO204:DV204"/>
    <mergeCell ref="DW204:ED204"/>
    <mergeCell ref="EE204:EL204"/>
    <mergeCell ref="EM204:ET204"/>
    <mergeCell ref="EU204:FB204"/>
    <mergeCell ref="O204:V204"/>
    <mergeCell ref="W204:AD204"/>
    <mergeCell ref="AE204:AL204"/>
    <mergeCell ref="AM204:AT204"/>
    <mergeCell ref="AU204:BB204"/>
    <mergeCell ref="BC204:BJ204"/>
    <mergeCell ref="BK204:BR204"/>
    <mergeCell ref="BS204:BZ204"/>
    <mergeCell ref="CA204:CH204"/>
    <mergeCell ref="A231:G231"/>
    <mergeCell ref="A233:C233"/>
    <mergeCell ref="D233:G233"/>
    <mergeCell ref="HW204:ID204"/>
    <mergeCell ref="IE204:IL204"/>
    <mergeCell ref="D206:D208"/>
    <mergeCell ref="E206:E208"/>
    <mergeCell ref="F206:F208"/>
    <mergeCell ref="G206:G208"/>
    <mergeCell ref="A207:A208"/>
    <mergeCell ref="A210:H210"/>
    <mergeCell ref="A217:C217"/>
    <mergeCell ref="D217:G217"/>
    <mergeCell ref="FC204:FJ204"/>
    <mergeCell ref="FK204:FR204"/>
    <mergeCell ref="FS204:FZ204"/>
    <mergeCell ref="GA204:GH204"/>
    <mergeCell ref="GI204:GP204"/>
    <mergeCell ref="GQ204:GX204"/>
    <mergeCell ref="GY204:HF204"/>
    <mergeCell ref="HG204:HN204"/>
    <mergeCell ref="HO204:HV204"/>
    <mergeCell ref="CI204:CP204"/>
    <mergeCell ref="CQ204:CX204"/>
    <mergeCell ref="A219:H219"/>
    <mergeCell ref="E221:E223"/>
    <mergeCell ref="F221:F223"/>
    <mergeCell ref="G221:G223"/>
    <mergeCell ref="H221:H223"/>
    <mergeCell ref="A222:A223"/>
    <mergeCell ref="B222:B223"/>
    <mergeCell ref="A204:H204"/>
    <mergeCell ref="F161:F163"/>
    <mergeCell ref="G161:G163"/>
    <mergeCell ref="H161:H163"/>
    <mergeCell ref="A162:A163"/>
    <mergeCell ref="B162:B163"/>
    <mergeCell ref="A171:G171"/>
    <mergeCell ref="A173:C173"/>
    <mergeCell ref="D173:G173"/>
    <mergeCell ref="A175:H175"/>
    <mergeCell ref="E177:E179"/>
    <mergeCell ref="F177:F179"/>
    <mergeCell ref="G177:G179"/>
    <mergeCell ref="H177:H179"/>
    <mergeCell ref="A235:H235"/>
    <mergeCell ref="E237:E239"/>
    <mergeCell ref="F237:F239"/>
    <mergeCell ref="G237:G239"/>
    <mergeCell ref="H237:H239"/>
    <mergeCell ref="A238:A239"/>
    <mergeCell ref="B238:B239"/>
    <mergeCell ref="A252:G252"/>
    <mergeCell ref="A254:C254"/>
    <mergeCell ref="D254:G254"/>
    <mergeCell ref="CQ256:CX256"/>
    <mergeCell ref="CY256:DF256"/>
    <mergeCell ref="DG256:DN256"/>
    <mergeCell ref="DO256:DV256"/>
    <mergeCell ref="DW256:ED256"/>
    <mergeCell ref="EE256:EL256"/>
    <mergeCell ref="A256:H256"/>
    <mergeCell ref="I256:N256"/>
    <mergeCell ref="O256:V256"/>
    <mergeCell ref="W256:AD256"/>
    <mergeCell ref="AE256:AL256"/>
    <mergeCell ref="AM256:AT256"/>
    <mergeCell ref="AU256:BB256"/>
    <mergeCell ref="BC256:BJ256"/>
    <mergeCell ref="BK256:BR256"/>
    <mergeCell ref="A262:H262"/>
    <mergeCell ref="A269:C269"/>
    <mergeCell ref="D269:G269"/>
    <mergeCell ref="HG256:HN256"/>
    <mergeCell ref="HO256:HV256"/>
    <mergeCell ref="HW256:ID256"/>
    <mergeCell ref="IE256:IL256"/>
    <mergeCell ref="D258:D260"/>
    <mergeCell ref="E258:E260"/>
    <mergeCell ref="F258:F260"/>
    <mergeCell ref="G258:G260"/>
    <mergeCell ref="A259:A260"/>
    <mergeCell ref="EM256:ET256"/>
    <mergeCell ref="EU256:FB256"/>
    <mergeCell ref="FC256:FJ256"/>
    <mergeCell ref="FK256:FR256"/>
    <mergeCell ref="FS256:FZ256"/>
    <mergeCell ref="GA256:GH256"/>
    <mergeCell ref="GI256:GP256"/>
    <mergeCell ref="GQ256:GX256"/>
    <mergeCell ref="GY256:HF256"/>
    <mergeCell ref="BS256:BZ256"/>
    <mergeCell ref="CA256:CH256"/>
    <mergeCell ref="CI256:CP256"/>
  </mergeCells>
  <phoneticPr fontId="42" type="noConversion"/>
  <printOptions horizontalCentered="1" verticalCentered="1"/>
  <pageMargins left="0.51181102362204722" right="0.51181102362204722" top="0.59055118110236227" bottom="0.59055118110236227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1385D-D711-4069-B8A9-5CF41F257C8A}">
  <dimension ref="A1:U39"/>
  <sheetViews>
    <sheetView topLeftCell="A7" workbookViewId="0">
      <selection activeCell="F12" sqref="F12"/>
    </sheetView>
  </sheetViews>
  <sheetFormatPr defaultRowHeight="15" x14ac:dyDescent="0.25"/>
  <cols>
    <col min="1" max="1" width="13.28515625" style="58" customWidth="1"/>
    <col min="2" max="2" width="63.5703125" customWidth="1"/>
    <col min="3" max="3" width="17" customWidth="1"/>
    <col min="6" max="6" width="19.85546875" customWidth="1"/>
    <col min="8" max="8" width="20.42578125" customWidth="1"/>
    <col min="185" max="185" width="12.85546875" customWidth="1"/>
    <col min="186" max="186" width="31.7109375" customWidth="1"/>
    <col min="187" max="187" width="37.140625" customWidth="1"/>
  </cols>
  <sheetData>
    <row r="1" spans="1:21" ht="19.5" customHeight="1" x14ac:dyDescent="0.3">
      <c r="A1" s="1078"/>
      <c r="B1" s="1079" t="s">
        <v>0</v>
      </c>
      <c r="C1" s="1079"/>
    </row>
    <row r="2" spans="1:21" ht="19.5" customHeight="1" x14ac:dyDescent="0.3">
      <c r="A2" s="1078"/>
      <c r="B2" s="1079" t="s">
        <v>281</v>
      </c>
      <c r="C2" s="1079"/>
    </row>
    <row r="3" spans="1:21" ht="19.5" customHeight="1" x14ac:dyDescent="0.3">
      <c r="A3" s="1078"/>
      <c r="B3" s="1079" t="s">
        <v>1</v>
      </c>
      <c r="C3" s="1079"/>
    </row>
    <row r="4" spans="1:21" ht="15" customHeight="1" x14ac:dyDescent="0.25">
      <c r="A4" s="805" t="s">
        <v>304</v>
      </c>
      <c r="B4" s="805"/>
      <c r="C4" s="805"/>
    </row>
    <row r="5" spans="1:21" ht="53.25" customHeight="1" x14ac:dyDescent="0.25">
      <c r="A5" s="736" t="s">
        <v>2</v>
      </c>
      <c r="B5" s="1076" t="s">
        <v>303</v>
      </c>
      <c r="C5" s="1077"/>
    </row>
    <row r="6" spans="1:21" ht="30" customHeight="1" x14ac:dyDescent="0.25">
      <c r="A6" s="1081" t="s">
        <v>307</v>
      </c>
      <c r="B6" s="1081"/>
      <c r="C6" s="1081"/>
    </row>
    <row r="7" spans="1:21" s="70" customFormat="1" ht="16.5" customHeight="1" x14ac:dyDescent="0.25">
      <c r="A7" s="376" t="s">
        <v>2</v>
      </c>
      <c r="B7" s="737" t="s">
        <v>47</v>
      </c>
      <c r="C7" s="737" t="s">
        <v>682</v>
      </c>
      <c r="D7" s="494"/>
      <c r="E7" s="494"/>
      <c r="F7" s="494"/>
      <c r="G7" s="494"/>
      <c r="H7" s="494"/>
      <c r="I7" s="494"/>
      <c r="J7" s="494"/>
      <c r="K7" s="494"/>
      <c r="L7" s="71"/>
      <c r="M7" s="72"/>
      <c r="N7" s="73"/>
      <c r="O7" s="73"/>
      <c r="P7" s="73"/>
      <c r="Q7" s="73"/>
      <c r="R7" s="73"/>
      <c r="S7" s="73"/>
      <c r="T7" s="73"/>
      <c r="U7" s="73"/>
    </row>
    <row r="8" spans="1:21" s="70" customFormat="1" ht="17.25" customHeight="1" x14ac:dyDescent="0.25">
      <c r="A8" s="376" t="s">
        <v>3</v>
      </c>
      <c r="B8" s="1085" t="s">
        <v>48</v>
      </c>
      <c r="C8" s="1086"/>
      <c r="D8" s="739"/>
      <c r="E8" s="739"/>
      <c r="F8" s="739"/>
      <c r="G8" s="739"/>
      <c r="H8" s="739"/>
      <c r="I8" s="739"/>
      <c r="J8" s="739"/>
      <c r="K8" s="739"/>
      <c r="L8" s="71"/>
      <c r="M8" s="72"/>
      <c r="N8" s="73"/>
      <c r="O8" s="73"/>
      <c r="P8" s="73"/>
      <c r="Q8" s="73"/>
      <c r="R8" s="73"/>
      <c r="S8" s="73"/>
      <c r="T8" s="73"/>
      <c r="U8" s="73"/>
    </row>
    <row r="9" spans="1:21" ht="14.25" customHeight="1" x14ac:dyDescent="0.25">
      <c r="A9" s="495" t="s">
        <v>4</v>
      </c>
      <c r="B9" s="496" t="s">
        <v>557</v>
      </c>
      <c r="C9" s="740" t="s">
        <v>306</v>
      </c>
    </row>
    <row r="10" spans="1:21" ht="5.25" customHeight="1" x14ac:dyDescent="0.25">
      <c r="A10" s="738"/>
      <c r="B10" s="1082"/>
      <c r="C10" s="1082"/>
    </row>
    <row r="11" spans="1:21" ht="1.5" hidden="1" customHeight="1" x14ac:dyDescent="0.25">
      <c r="A11" s="1082"/>
      <c r="B11" s="1082"/>
      <c r="C11" s="497"/>
    </row>
    <row r="12" spans="1:21" ht="19.5" customHeight="1" x14ac:dyDescent="0.3">
      <c r="A12" s="498" t="s">
        <v>5</v>
      </c>
      <c r="B12" s="499" t="s">
        <v>322</v>
      </c>
      <c r="C12" s="500" t="s">
        <v>286</v>
      </c>
      <c r="H12" s="501"/>
    </row>
    <row r="13" spans="1:21" s="504" customFormat="1" ht="15" customHeight="1" x14ac:dyDescent="0.3">
      <c r="A13" s="741">
        <v>1</v>
      </c>
      <c r="B13" s="552" t="s">
        <v>227</v>
      </c>
      <c r="C13" s="502">
        <f>'Pl.COM MEMORIA DE CUSTO  '!J46</f>
        <v>38145.39</v>
      </c>
      <c r="D13" s="503" t="s">
        <v>305</v>
      </c>
      <c r="F13" s="501"/>
      <c r="H13" s="505"/>
    </row>
    <row r="14" spans="1:21" s="504" customFormat="1" ht="15" customHeight="1" x14ac:dyDescent="0.3">
      <c r="A14" s="741">
        <v>2</v>
      </c>
      <c r="B14" s="552" t="s">
        <v>89</v>
      </c>
      <c r="C14" s="506">
        <f>'Pl.COM MEMORIA DE CUSTO  '!J95</f>
        <v>32471.99</v>
      </c>
      <c r="D14" s="503" t="s">
        <v>305</v>
      </c>
      <c r="F14" s="505"/>
      <c r="H14" s="505"/>
    </row>
    <row r="15" spans="1:21" s="504" customFormat="1" ht="15" customHeight="1" x14ac:dyDescent="0.3">
      <c r="A15" s="741">
        <v>3</v>
      </c>
      <c r="B15" s="552" t="s">
        <v>302</v>
      </c>
      <c r="C15" s="506">
        <f>'Pl.COM MEMORIA DE CUSTO  '!J103</f>
        <v>12915.62</v>
      </c>
      <c r="D15" s="503" t="s">
        <v>305</v>
      </c>
      <c r="F15" s="505"/>
      <c r="H15" s="507"/>
    </row>
    <row r="16" spans="1:21" ht="15" customHeight="1" x14ac:dyDescent="0.3">
      <c r="A16" s="741">
        <v>4</v>
      </c>
      <c r="B16" s="552" t="s">
        <v>88</v>
      </c>
      <c r="C16" s="506">
        <f>'Pl.COM MEMORIA DE CUSTO  '!J112</f>
        <v>17862.560000000001</v>
      </c>
      <c r="D16" s="503" t="s">
        <v>305</v>
      </c>
      <c r="F16" s="507"/>
      <c r="H16" s="508"/>
    </row>
    <row r="17" spans="1:9" ht="15" customHeight="1" x14ac:dyDescent="0.3">
      <c r="A17" s="741">
        <v>5</v>
      </c>
      <c r="B17" s="552" t="s">
        <v>17</v>
      </c>
      <c r="C17" s="506">
        <f>'Pl.COM MEMORIA DE CUSTO  '!J124</f>
        <v>5506.64</v>
      </c>
      <c r="D17" s="503"/>
      <c r="F17" s="508"/>
      <c r="H17" s="505"/>
    </row>
    <row r="18" spans="1:9" ht="15" customHeight="1" x14ac:dyDescent="0.3">
      <c r="A18" s="741">
        <v>6</v>
      </c>
      <c r="B18" s="552" t="s">
        <v>226</v>
      </c>
      <c r="C18" s="506">
        <f>'Pl.COM MEMORIA DE CUSTO  '!J136</f>
        <v>14176.27</v>
      </c>
      <c r="D18" s="503" t="s">
        <v>96</v>
      </c>
      <c r="F18" s="505"/>
      <c r="H18" s="505"/>
    </row>
    <row r="19" spans="1:9" ht="15" customHeight="1" x14ac:dyDescent="0.3">
      <c r="A19" s="741">
        <v>7</v>
      </c>
      <c r="B19" s="552" t="s">
        <v>18</v>
      </c>
      <c r="C19" s="506">
        <f>'Pl.COM MEMORIA DE CUSTO  '!J146</f>
        <v>9933.23</v>
      </c>
      <c r="D19" s="503" t="s">
        <v>305</v>
      </c>
      <c r="F19" s="505"/>
      <c r="H19" s="505"/>
    </row>
    <row r="20" spans="1:9" ht="15" customHeight="1" x14ac:dyDescent="0.3">
      <c r="A20" s="741">
        <v>8</v>
      </c>
      <c r="B20" s="760" t="s">
        <v>20</v>
      </c>
      <c r="C20" s="506">
        <f>'Pl.COM MEMORIA DE CUSTO  '!J151</f>
        <v>6227.11</v>
      </c>
      <c r="D20" s="503" t="s">
        <v>305</v>
      </c>
      <c r="F20" s="505"/>
      <c r="H20" s="505"/>
    </row>
    <row r="21" spans="1:9" ht="15" customHeight="1" x14ac:dyDescent="0.25">
      <c r="A21" s="736">
        <v>9</v>
      </c>
      <c r="B21" s="760" t="s">
        <v>83</v>
      </c>
      <c r="C21" s="509">
        <f>'Pl.COM MEMORIA DE CUSTO  '!J156</f>
        <v>2542.84</v>
      </c>
      <c r="D21" s="503" t="s">
        <v>96</v>
      </c>
      <c r="E21" s="64"/>
      <c r="F21" s="505"/>
      <c r="G21" s="64"/>
      <c r="H21" s="505"/>
    </row>
    <row r="22" spans="1:9" ht="15" customHeight="1" x14ac:dyDescent="0.3">
      <c r="A22" s="741">
        <v>10</v>
      </c>
      <c r="B22" s="553" t="s">
        <v>324</v>
      </c>
      <c r="C22" s="510">
        <f>'Pl.COM MEMORIA DE CUSTO  '!J163</f>
        <v>3462.27</v>
      </c>
      <c r="D22" s="511" t="s">
        <v>96</v>
      </c>
      <c r="E22" s="64"/>
      <c r="F22" s="512"/>
      <c r="H22" s="513"/>
    </row>
    <row r="23" spans="1:9" ht="5.25" customHeight="1" x14ac:dyDescent="0.25">
      <c r="A23" s="514"/>
      <c r="B23" s="515"/>
      <c r="C23" s="516"/>
      <c r="F23" s="505"/>
      <c r="H23" s="505"/>
    </row>
    <row r="24" spans="1:9" ht="3.75" customHeight="1" x14ac:dyDescent="0.25">
      <c r="A24" s="517"/>
      <c r="B24" s="518"/>
      <c r="C24" s="519"/>
      <c r="F24" s="520"/>
      <c r="H24" s="521"/>
      <c r="I24" s="521"/>
    </row>
    <row r="25" spans="1:9" ht="21.75" customHeight="1" x14ac:dyDescent="0.25">
      <c r="A25" s="1083" t="s">
        <v>323</v>
      </c>
      <c r="B25" s="1084"/>
      <c r="C25" s="522">
        <f>SUM(C13:C24)</f>
        <v>143243.92000000001</v>
      </c>
      <c r="F25" s="523"/>
      <c r="H25" s="521"/>
      <c r="I25" s="521">
        <f>SUM(I15:I24)</f>
        <v>0</v>
      </c>
    </row>
    <row r="26" spans="1:9" ht="1.5" customHeight="1" x14ac:dyDescent="0.25">
      <c r="A26" s="524"/>
      <c r="B26" s="761"/>
      <c r="C26" s="525"/>
      <c r="F26" s="526"/>
      <c r="I26" s="19"/>
    </row>
    <row r="27" spans="1:9" ht="3.75" customHeight="1" x14ac:dyDescent="0.25">
      <c r="A27" s="527"/>
      <c r="B27" s="528"/>
      <c r="C27" s="529"/>
      <c r="F27" s="520"/>
      <c r="I27" s="19"/>
    </row>
    <row r="28" spans="1:9" ht="2.25" customHeight="1" x14ac:dyDescent="0.25">
      <c r="A28" s="524"/>
      <c r="B28" s="761"/>
      <c r="C28" s="530"/>
      <c r="F28" s="531"/>
      <c r="I28" s="19"/>
    </row>
    <row r="29" spans="1:9" ht="15.75" x14ac:dyDescent="0.25">
      <c r="A29" s="532"/>
      <c r="B29" s="1080" t="s">
        <v>668</v>
      </c>
      <c r="C29" s="533"/>
      <c r="I29" s="19"/>
    </row>
    <row r="30" spans="1:9" ht="12" customHeight="1" x14ac:dyDescent="0.25">
      <c r="A30" s="534"/>
      <c r="B30" s="1080"/>
      <c r="C30" s="535"/>
      <c r="I30" s="19"/>
    </row>
    <row r="31" spans="1:9" ht="15.75" x14ac:dyDescent="0.25">
      <c r="A31" s="534"/>
      <c r="B31" s="762" t="s">
        <v>22</v>
      </c>
      <c r="C31" s="536"/>
      <c r="I31" s="19"/>
    </row>
    <row r="32" spans="1:9" ht="15.75" x14ac:dyDescent="0.25">
      <c r="A32" s="534"/>
      <c r="B32" s="762" t="s">
        <v>23</v>
      </c>
      <c r="C32" s="536"/>
      <c r="I32" s="19"/>
    </row>
    <row r="33" spans="1:9" ht="15.75" x14ac:dyDescent="0.25">
      <c r="A33" s="537"/>
      <c r="B33" s="538" t="s">
        <v>24</v>
      </c>
      <c r="C33" s="539"/>
      <c r="I33" s="19"/>
    </row>
    <row r="39" spans="1:9" x14ac:dyDescent="0.25">
      <c r="C39" t="s">
        <v>674</v>
      </c>
    </row>
  </sheetData>
  <mergeCells count="12">
    <mergeCell ref="B29:B30"/>
    <mergeCell ref="A6:C6"/>
    <mergeCell ref="B10:C10"/>
    <mergeCell ref="A11:B11"/>
    <mergeCell ref="A25:B25"/>
    <mergeCell ref="B8:C8"/>
    <mergeCell ref="B5:C5"/>
    <mergeCell ref="A1:A3"/>
    <mergeCell ref="B1:C1"/>
    <mergeCell ref="B2:C2"/>
    <mergeCell ref="B3:C3"/>
    <mergeCell ref="A4:C4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CRON.FIS.FINAN.RESUMO GERAL</vt:lpstr>
      <vt:lpstr>Pl.COM MEMORIA DE CUSTO  </vt:lpstr>
      <vt:lpstr>COMPOSIÇÕES DESSA PLANILHA </vt:lpstr>
      <vt:lpstr>RESUMO</vt:lpstr>
      <vt:lpstr>'COMPOSIÇÕES DESSA PLANILHA '!Area_de_impressao</vt:lpstr>
      <vt:lpstr>'CRON.FIS.FINAN.RESUMO GERAL'!Area_de_impressao</vt:lpstr>
      <vt:lpstr>'Pl.COM MEMORIA DE CUSTO  '!Area_de_impressao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Engenharia</cp:lastModifiedBy>
  <cp:lastPrinted>2022-10-17T11:49:43Z</cp:lastPrinted>
  <dcterms:created xsi:type="dcterms:W3CDTF">2021-04-07T09:56:00Z</dcterms:created>
  <dcterms:modified xsi:type="dcterms:W3CDTF">2022-10-17T12:42:42Z</dcterms:modified>
</cp:coreProperties>
</file>